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75" windowWidth="14355" windowHeight="8250" tabRatio="935" activeTab="1"/>
  </bookViews>
  <sheets>
    <sheet name="منه" sheetId="12" r:id="rId1"/>
    <sheet name="الجملة " sheetId="15" r:id="rId2"/>
  </sheets>
  <definedNames>
    <definedName name="MySumRow">#REF!</definedName>
  </definedNames>
  <calcPr calcId="125725"/>
</workbook>
</file>

<file path=xl/calcChain.xml><?xml version="1.0" encoding="utf-8"?>
<calcChain xmlns="http://schemas.openxmlformats.org/spreadsheetml/2006/main">
  <c r="D6" i="15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5"/>
  <c r="Q43"/>
  <c r="V43" s="1"/>
  <c r="Q44"/>
  <c r="V44" s="1"/>
  <c r="Q45"/>
  <c r="V45" s="1"/>
  <c r="Q46"/>
  <c r="V46" s="1"/>
  <c r="Q47"/>
  <c r="V47" s="1"/>
  <c r="Q48"/>
  <c r="V48" s="1"/>
  <c r="Q49"/>
  <c r="V49" s="1"/>
  <c r="Q50"/>
  <c r="V50" s="1"/>
  <c r="Q51"/>
  <c r="V51" s="1"/>
  <c r="Q52"/>
  <c r="V52" s="1"/>
  <c r="Q53"/>
  <c r="V53" s="1"/>
  <c r="Q54"/>
  <c r="V54" s="1"/>
  <c r="Q55"/>
  <c r="V55" s="1"/>
  <c r="Q56"/>
  <c r="V56" s="1"/>
  <c r="Q57"/>
  <c r="V57" s="1"/>
  <c r="Q58"/>
  <c r="V58" s="1"/>
  <c r="Q59"/>
  <c r="V59" s="1"/>
  <c r="Q60"/>
  <c r="V60" s="1"/>
  <c r="Q61"/>
  <c r="V61" s="1"/>
  <c r="Q62"/>
  <c r="V62" s="1"/>
  <c r="Q63"/>
  <c r="V63" s="1"/>
  <c r="Q64"/>
  <c r="V64" s="1"/>
  <c r="Q65"/>
  <c r="V65" s="1"/>
  <c r="Q66"/>
  <c r="V66" s="1"/>
  <c r="Q67"/>
  <c r="V67" s="1"/>
  <c r="Q68"/>
  <c r="V68" s="1"/>
  <c r="Q69"/>
  <c r="V69" s="1"/>
  <c r="Q70"/>
  <c r="V70" s="1"/>
  <c r="Q71"/>
  <c r="V71" s="1"/>
  <c r="Q72"/>
  <c r="V72" s="1"/>
  <c r="Q73"/>
  <c r="V73" s="1"/>
  <c r="D74"/>
  <c r="E74"/>
  <c r="F74"/>
  <c r="G74"/>
  <c r="H74"/>
  <c r="I74"/>
  <c r="J74"/>
  <c r="K74"/>
  <c r="L74"/>
  <c r="M74"/>
  <c r="N74"/>
  <c r="O74"/>
  <c r="P74"/>
  <c r="R74"/>
  <c r="S74"/>
  <c r="T74"/>
  <c r="U74"/>
  <c r="Q6"/>
  <c r="V6" s="1"/>
  <c r="Q7"/>
  <c r="V7" s="1"/>
  <c r="Q8"/>
  <c r="V8" s="1"/>
  <c r="Q9"/>
  <c r="V9" s="1"/>
  <c r="Q10"/>
  <c r="V10" s="1"/>
  <c r="Q11"/>
  <c r="V11" s="1"/>
  <c r="Q12"/>
  <c r="V12" s="1"/>
  <c r="Q13"/>
  <c r="V13" s="1"/>
  <c r="Q14"/>
  <c r="V14" s="1"/>
  <c r="Q15"/>
  <c r="V15" s="1"/>
  <c r="Q16"/>
  <c r="V16" s="1"/>
  <c r="Q17"/>
  <c r="V17" s="1"/>
  <c r="Q18"/>
  <c r="V18" s="1"/>
  <c r="Q19"/>
  <c r="V19" s="1"/>
  <c r="Q20"/>
  <c r="V20" s="1"/>
  <c r="Q21"/>
  <c r="V21" s="1"/>
  <c r="Q22"/>
  <c r="V22" s="1"/>
  <c r="Q23"/>
  <c r="V23" s="1"/>
  <c r="Q24"/>
  <c r="V24" s="1"/>
  <c r="Q25"/>
  <c r="V25" s="1"/>
  <c r="Q26"/>
  <c r="V26" s="1"/>
  <c r="Q27"/>
  <c r="V27" s="1"/>
  <c r="Q28"/>
  <c r="V28" s="1"/>
  <c r="Q29"/>
  <c r="V29" s="1"/>
  <c r="Q30"/>
  <c r="V30" s="1"/>
  <c r="Q31"/>
  <c r="V31" s="1"/>
  <c r="Q32"/>
  <c r="V32" s="1"/>
  <c r="Q33"/>
  <c r="V33" s="1"/>
  <c r="Q34"/>
  <c r="V34" s="1"/>
  <c r="Q35"/>
  <c r="V35" s="1"/>
  <c r="E36"/>
  <c r="F36"/>
  <c r="G36"/>
  <c r="H36"/>
  <c r="I36"/>
  <c r="J36"/>
  <c r="K36"/>
  <c r="L36"/>
  <c r="M36"/>
  <c r="N36"/>
  <c r="O36"/>
  <c r="P36"/>
  <c r="R36"/>
  <c r="S36"/>
  <c r="T36"/>
  <c r="U36"/>
  <c r="Q19" i="12"/>
  <c r="V19" s="1"/>
  <c r="Q5"/>
  <c r="V5" s="1"/>
  <c r="Q6"/>
  <c r="V6" s="1"/>
  <c r="Q7"/>
  <c r="V7" s="1"/>
  <c r="Q8"/>
  <c r="V8" s="1"/>
  <c r="Q9"/>
  <c r="V9" s="1"/>
  <c r="Q10"/>
  <c r="V10" s="1"/>
  <c r="Q11"/>
  <c r="V11" s="1"/>
  <c r="Q12"/>
  <c r="V12" s="1"/>
  <c r="Q13"/>
  <c r="V13" s="1"/>
  <c r="Q14"/>
  <c r="V14" s="1"/>
  <c r="Q15"/>
  <c r="V15" s="1"/>
  <c r="Q16"/>
  <c r="V16" s="1"/>
  <c r="Q17"/>
  <c r="V17" s="1"/>
  <c r="Q18"/>
  <c r="V18" s="1"/>
  <c r="Q20"/>
  <c r="V20" s="1"/>
  <c r="Q21"/>
  <c r="V21" s="1"/>
  <c r="Q22"/>
  <c r="V22" s="1"/>
  <c r="Q23"/>
  <c r="V23" s="1"/>
  <c r="Q24"/>
  <c r="V24" s="1"/>
  <c r="Q25"/>
  <c r="V25" s="1"/>
  <c r="Q26"/>
  <c r="V26" s="1"/>
  <c r="Q27"/>
  <c r="V27" s="1"/>
  <c r="Q28"/>
  <c r="V28" s="1"/>
  <c r="Q29"/>
  <c r="V29" s="1"/>
  <c r="Q30"/>
  <c r="V30" s="1"/>
  <c r="Q31"/>
  <c r="V31" s="1"/>
  <c r="Q32"/>
  <c r="V32" s="1"/>
  <c r="Q33"/>
  <c r="V33" s="1"/>
  <c r="Q34"/>
  <c r="V34" s="1"/>
  <c r="Q35"/>
  <c r="V35" s="1"/>
  <c r="R36"/>
  <c r="S36"/>
  <c r="T36"/>
  <c r="U36"/>
  <c r="E36"/>
  <c r="F36"/>
  <c r="G36"/>
  <c r="H36"/>
  <c r="I36"/>
  <c r="J36"/>
  <c r="K36"/>
  <c r="L36"/>
  <c r="M36"/>
  <c r="N36"/>
  <c r="O36"/>
  <c r="P36"/>
  <c r="D36"/>
  <c r="V74" i="15" l="1"/>
  <c r="V36" i="12"/>
  <c r="Q36"/>
  <c r="Q74" i="15"/>
  <c r="D36"/>
  <c r="Q5"/>
  <c r="V5" s="1"/>
  <c r="V36" s="1"/>
  <c r="Q36" l="1"/>
</calcChain>
</file>

<file path=xl/sharedStrings.xml><?xml version="1.0" encoding="utf-8"?>
<sst xmlns="http://schemas.openxmlformats.org/spreadsheetml/2006/main" count="72" uniqueCount="26">
  <si>
    <t>رقم المستند</t>
  </si>
  <si>
    <t>الزقازيق</t>
  </si>
  <si>
    <t>بلبيس</t>
  </si>
  <si>
    <t>كفر صقر</t>
  </si>
  <si>
    <t>ديرب نجم</t>
  </si>
  <si>
    <t>ههيا</t>
  </si>
  <si>
    <t>اولاد صقر</t>
  </si>
  <si>
    <t>ابو كبير</t>
  </si>
  <si>
    <t>ابو حماد</t>
  </si>
  <si>
    <t>الابراهيمية</t>
  </si>
  <si>
    <t>فاقوس</t>
  </si>
  <si>
    <t>منيا القمح</t>
  </si>
  <si>
    <t>مشتول السوق</t>
  </si>
  <si>
    <t>الحسينية</t>
  </si>
  <si>
    <t>جملة المعاهد</t>
  </si>
  <si>
    <t>المنطقة</t>
  </si>
  <si>
    <t>القاهرة</t>
  </si>
  <si>
    <t>الضرائب</t>
  </si>
  <si>
    <t>المعاشات</t>
  </si>
  <si>
    <t>الاجمالى</t>
  </si>
  <si>
    <t xml:space="preserve">التاريخ </t>
  </si>
  <si>
    <t>م</t>
  </si>
  <si>
    <t>شهر يناير 2014</t>
  </si>
  <si>
    <t xml:space="preserve">الجملة </t>
  </si>
  <si>
    <t>شهر فبراير 2014</t>
  </si>
  <si>
    <t xml:space="preserve">اليومية </t>
  </si>
</sst>
</file>

<file path=xl/styles.xml><?xml version="1.0" encoding="utf-8"?>
<styleSheet xmlns="http://schemas.openxmlformats.org/spreadsheetml/2006/main">
  <numFmts count="1">
    <numFmt numFmtId="166" formatCode="yyyy/mm/dd"/>
  </numFmts>
  <fonts count="45">
    <font>
      <sz val="10"/>
      <name val="Arial"/>
      <charset val="178"/>
    </font>
    <font>
      <sz val="10"/>
      <name val="Arial"/>
      <charset val="178"/>
    </font>
    <font>
      <b/>
      <sz val="10"/>
      <name val="Arial"/>
      <family val="2"/>
    </font>
    <font>
      <b/>
      <sz val="18"/>
      <color indexed="56"/>
      <name val="Times New Roman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sz val="11"/>
      <color indexed="17"/>
      <name val="Arial"/>
      <family val="2"/>
      <charset val="178"/>
    </font>
    <font>
      <sz val="11"/>
      <color indexed="20"/>
      <name val="Arial"/>
      <family val="2"/>
      <charset val="178"/>
    </font>
    <font>
      <sz val="11"/>
      <color indexed="60"/>
      <name val="Arial"/>
      <family val="2"/>
      <charset val="178"/>
    </font>
    <font>
      <sz val="11"/>
      <color indexed="62"/>
      <name val="Arial"/>
      <family val="2"/>
      <charset val="178"/>
    </font>
    <font>
      <b/>
      <sz val="11"/>
      <color indexed="63"/>
      <name val="Arial"/>
      <family val="2"/>
      <charset val="178"/>
    </font>
    <font>
      <b/>
      <sz val="11"/>
      <color indexed="52"/>
      <name val="Arial"/>
      <family val="2"/>
      <charset val="178"/>
    </font>
    <font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sz val="11"/>
      <color indexed="10"/>
      <name val="Arial"/>
      <family val="2"/>
      <charset val="178"/>
    </font>
    <font>
      <i/>
      <sz val="11"/>
      <color indexed="23"/>
      <name val="Arial"/>
      <family val="2"/>
      <charset val="178"/>
    </font>
    <font>
      <sz val="11"/>
      <color indexed="9"/>
      <name val="Arial"/>
      <family val="2"/>
      <charset val="178"/>
    </font>
    <font>
      <sz val="11"/>
      <color indexed="8"/>
      <name val="Arial"/>
      <family val="2"/>
      <charset val="178"/>
    </font>
    <font>
      <b/>
      <sz val="12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2"/>
      <color indexed="9"/>
      <name val="Arial"/>
      <family val="2"/>
    </font>
    <font>
      <b/>
      <sz val="11"/>
      <color indexed="9"/>
      <name val="Arial"/>
      <family val="2"/>
    </font>
    <font>
      <b/>
      <sz val="11"/>
      <name val="Arial"/>
      <family val="2"/>
    </font>
    <font>
      <sz val="8"/>
      <name val="Arial"/>
      <charset val="178"/>
    </font>
    <font>
      <b/>
      <sz val="14"/>
      <name val="Arial"/>
      <family val="2"/>
    </font>
    <font>
      <sz val="14"/>
      <name val="Arial"/>
      <family val="2"/>
    </font>
    <font>
      <b/>
      <sz val="14"/>
      <color indexed="9"/>
      <name val="Arial"/>
      <family val="2"/>
    </font>
    <font>
      <sz val="14"/>
      <color indexed="8"/>
      <name val="Arial"/>
      <family val="2"/>
      <charset val="178"/>
    </font>
    <font>
      <sz val="14"/>
      <color indexed="9"/>
      <name val="Arial"/>
      <family val="2"/>
      <charset val="178"/>
    </font>
    <font>
      <b/>
      <sz val="14"/>
      <color indexed="8"/>
      <name val="Arial"/>
      <family val="2"/>
      <charset val="178"/>
    </font>
    <font>
      <b/>
      <sz val="14"/>
      <color indexed="63"/>
      <name val="Arial"/>
      <family val="2"/>
      <charset val="178"/>
    </font>
    <font>
      <sz val="14"/>
      <color indexed="62"/>
      <name val="Arial"/>
      <family val="2"/>
      <charset val="178"/>
    </font>
    <font>
      <sz val="14"/>
      <color indexed="17"/>
      <name val="Arial"/>
      <family val="2"/>
      <charset val="178"/>
    </font>
    <font>
      <b/>
      <sz val="14"/>
      <color indexed="52"/>
      <name val="Arial"/>
      <family val="2"/>
      <charset val="178"/>
    </font>
    <font>
      <b/>
      <sz val="14"/>
      <color indexed="9"/>
      <name val="Arial"/>
      <family val="2"/>
      <charset val="178"/>
    </font>
    <font>
      <sz val="14"/>
      <color indexed="52"/>
      <name val="Arial"/>
      <family val="2"/>
      <charset val="178"/>
    </font>
    <font>
      <sz val="14"/>
      <color indexed="20"/>
      <name val="Arial"/>
      <family val="2"/>
      <charset val="178"/>
    </font>
    <font>
      <sz val="14"/>
      <color indexed="60"/>
      <name val="Arial"/>
      <family val="2"/>
      <charset val="178"/>
    </font>
    <font>
      <sz val="14"/>
      <color indexed="10"/>
      <name val="Arial"/>
      <family val="2"/>
      <charset val="178"/>
    </font>
    <font>
      <i/>
      <sz val="14"/>
      <color indexed="23"/>
      <name val="Arial"/>
      <family val="2"/>
      <charset val="178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5" borderId="0" applyNumberFormat="0" applyBorder="0" applyAlignment="0" applyProtection="0"/>
    <xf numFmtId="0" fontId="32" fillId="8" borderId="0" applyNumberFormat="0" applyBorder="0" applyAlignment="0" applyProtection="0"/>
    <xf numFmtId="0" fontId="3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33" fillId="12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15" fillId="0" borderId="0" applyNumberFormat="0" applyFill="0" applyBorder="0" applyAlignment="0" applyProtection="0"/>
    <xf numFmtId="0" fontId="12" fillId="20" borderId="1" applyNumberFormat="0" applyAlignment="0" applyProtection="0"/>
    <xf numFmtId="0" fontId="13" fillId="0" borderId="2" applyNumberFormat="0" applyFill="0" applyAlignment="0" applyProtection="0"/>
    <xf numFmtId="0" fontId="18" fillId="22" borderId="4" applyNumberFormat="0" applyFont="0" applyAlignment="0" applyProtection="0"/>
    <xf numFmtId="0" fontId="10" fillId="7" borderId="1" applyNumberFormat="0" applyAlignment="0" applyProtection="0"/>
    <xf numFmtId="0" fontId="8" fillId="3" borderId="0" applyNumberFormat="0" applyBorder="0" applyAlignment="0" applyProtection="0"/>
    <xf numFmtId="0" fontId="9" fillId="23" borderId="0" applyNumberFormat="0" applyBorder="0" applyAlignment="0" applyProtection="0"/>
    <xf numFmtId="0" fontId="20" fillId="0" borderId="0"/>
    <xf numFmtId="0" fontId="22" fillId="0" borderId="0"/>
    <xf numFmtId="0" fontId="7" fillId="4" borderId="0" applyNumberFormat="0" applyBorder="0" applyAlignment="0" applyProtection="0"/>
    <xf numFmtId="0" fontId="11" fillId="20" borderId="8" applyNumberFormat="0" applyAlignment="0" applyProtection="0"/>
    <xf numFmtId="0" fontId="16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5" applyNumberFormat="0" applyFill="0" applyAlignment="0" applyProtection="0"/>
    <xf numFmtId="0" fontId="5" fillId="0" borderId="6" applyNumberFormat="0" applyFill="0" applyAlignment="0" applyProtection="0"/>
    <xf numFmtId="0" fontId="6" fillId="0" borderId="7" applyNumberFormat="0" applyFill="0" applyAlignment="0" applyProtection="0"/>
    <xf numFmtId="0" fontId="6" fillId="0" borderId="0" applyNumberFormat="0" applyFill="0" applyBorder="0" applyAlignment="0" applyProtection="0"/>
    <xf numFmtId="0" fontId="14" fillId="21" borderId="3" applyNumberFormat="0" applyAlignment="0" applyProtection="0"/>
    <xf numFmtId="0" fontId="34" fillId="0" borderId="9" applyNumberFormat="0" applyFill="0" applyAlignment="0" applyProtection="0"/>
    <xf numFmtId="0" fontId="35" fillId="20" borderId="8" applyNumberFormat="0" applyAlignment="0" applyProtection="0"/>
    <xf numFmtId="0" fontId="36" fillId="7" borderId="1" applyNumberFormat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9" borderId="0" applyNumberFormat="0" applyBorder="0" applyAlignment="0" applyProtection="0"/>
    <xf numFmtId="0" fontId="37" fillId="4" borderId="0" applyNumberFormat="0" applyBorder="0" applyAlignment="0" applyProtection="0"/>
    <xf numFmtId="0" fontId="38" fillId="20" borderId="1" applyNumberFormat="0" applyAlignment="0" applyProtection="0"/>
    <xf numFmtId="0" fontId="39" fillId="21" borderId="3" applyNumberFormat="0" applyAlignment="0" applyProtection="0"/>
    <xf numFmtId="0" fontId="40" fillId="0" borderId="2" applyNumberFormat="0" applyFill="0" applyAlignment="0" applyProtection="0"/>
    <xf numFmtId="0" fontId="41" fillId="3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0" borderId="5" applyNumberFormat="0" applyFill="0" applyAlignment="0" applyProtection="0"/>
    <xf numFmtId="0" fontId="5" fillId="0" borderId="6" applyNumberFormat="0" applyFill="0" applyAlignment="0" applyProtection="0"/>
    <xf numFmtId="0" fontId="6" fillId="0" borderId="7" applyNumberFormat="0" applyFill="0" applyAlignment="0" applyProtection="0"/>
    <xf numFmtId="0" fontId="6" fillId="0" borderId="0" applyNumberFormat="0" applyFill="0" applyBorder="0" applyAlignment="0" applyProtection="0"/>
    <xf numFmtId="0" fontId="42" fillId="23" borderId="0" applyNumberFormat="0" applyBorder="0" applyAlignment="0" applyProtection="0"/>
    <xf numFmtId="0" fontId="1" fillId="22" borderId="4" applyNumberFormat="0" applyFont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</cellStyleXfs>
  <cellXfs count="63">
    <xf numFmtId="0" fontId="0" fillId="0" borderId="0" xfId="0"/>
    <xf numFmtId="0" fontId="19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9" fillId="0" borderId="10" xfId="0" applyFont="1" applyBorder="1" applyAlignment="1" applyProtection="1">
      <alignment horizontal="center"/>
      <protection locked="0"/>
    </xf>
    <xf numFmtId="2" fontId="23" fillId="0" borderId="10" xfId="45" applyNumberFormat="1" applyFont="1" applyFill="1" applyBorder="1" applyAlignment="1" applyProtection="1">
      <alignment horizontal="center" vertical="center" wrapText="1"/>
      <protection locked="0"/>
    </xf>
    <xf numFmtId="0" fontId="0" fillId="0" borderId="10" xfId="0" applyBorder="1" applyProtection="1">
      <protection locked="0"/>
    </xf>
    <xf numFmtId="0" fontId="0" fillId="0" borderId="10" xfId="0" applyBorder="1" applyAlignment="1" applyProtection="1">
      <alignment horizontal="center"/>
      <protection locked="0"/>
    </xf>
    <xf numFmtId="0" fontId="19" fillId="0" borderId="0" xfId="0" applyFont="1" applyFill="1" applyBorder="1" applyAlignment="1" applyProtection="1">
      <alignment horizontal="center"/>
      <protection locked="0"/>
    </xf>
    <xf numFmtId="0" fontId="19" fillId="0" borderId="11" xfId="0" applyFont="1" applyBorder="1" applyAlignment="1" applyProtection="1">
      <alignment horizontal="center"/>
      <protection locked="0"/>
    </xf>
    <xf numFmtId="2" fontId="23" fillId="0" borderId="11" xfId="45" applyNumberFormat="1" applyFont="1" applyFill="1" applyBorder="1" applyAlignment="1" applyProtection="1">
      <alignment horizontal="center" vertical="center" wrapText="1"/>
      <protection locked="0"/>
    </xf>
    <xf numFmtId="2" fontId="24" fillId="0" borderId="11" xfId="45" applyNumberFormat="1" applyFont="1" applyFill="1" applyBorder="1" applyAlignment="1" applyProtection="1">
      <alignment horizontal="center" vertical="center" wrapText="1"/>
      <protection locked="0"/>
    </xf>
    <xf numFmtId="2" fontId="23" fillId="0" borderId="0" xfId="45" applyNumberFormat="1" applyFont="1" applyFill="1" applyBorder="1" applyAlignment="1" applyProtection="1">
      <alignment horizontal="center" vertical="center" wrapText="1"/>
      <protection locked="0"/>
    </xf>
    <xf numFmtId="2" fontId="24" fillId="0" borderId="0" xfId="45" applyNumberFormat="1" applyFont="1" applyFill="1" applyBorder="1" applyAlignment="1" applyProtection="1">
      <alignment horizontal="center" vertical="center" wrapText="1"/>
      <protection locked="0"/>
    </xf>
    <xf numFmtId="2" fontId="19" fillId="0" borderId="0" xfId="0" applyNumberFormat="1" applyFont="1" applyFill="1" applyBorder="1" applyAlignment="1" applyProtection="1">
      <alignment horizontal="center" vertical="center"/>
      <protection locked="0"/>
    </xf>
    <xf numFmtId="2" fontId="27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2" fontId="19" fillId="0" borderId="0" xfId="0" applyNumberFormat="1" applyFont="1" applyFill="1" applyBorder="1" applyAlignment="1" applyProtection="1">
      <alignment horizontal="center"/>
      <protection locked="0"/>
    </xf>
    <xf numFmtId="0" fontId="30" fillId="0" borderId="0" xfId="0" applyFont="1" applyAlignment="1" applyProtection="1">
      <alignment horizontal="center"/>
    </xf>
    <xf numFmtId="0" fontId="19" fillId="0" borderId="12" xfId="0" applyFont="1" applyBorder="1" applyAlignment="1" applyProtection="1">
      <alignment horizontal="center"/>
      <protection locked="0"/>
    </xf>
    <xf numFmtId="0" fontId="19" fillId="0" borderId="13" xfId="0" applyFont="1" applyBorder="1" applyAlignment="1" applyProtection="1">
      <alignment horizontal="center"/>
      <protection locked="0"/>
    </xf>
    <xf numFmtId="2" fontId="23" fillId="0" borderId="13" xfId="45" applyNumberFormat="1" applyFont="1" applyFill="1" applyBorder="1" applyAlignment="1" applyProtection="1">
      <alignment horizontal="center" vertical="center" wrapText="1"/>
      <protection locked="0"/>
    </xf>
    <xf numFmtId="0" fontId="0" fillId="0" borderId="13" xfId="0" applyBorder="1" applyProtection="1"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24" borderId="11" xfId="0" applyFill="1" applyBorder="1" applyAlignment="1" applyProtection="1">
      <alignment horizontal="center"/>
      <protection locked="0"/>
    </xf>
    <xf numFmtId="0" fontId="0" fillId="24" borderId="10" xfId="0" applyFill="1" applyBorder="1" applyAlignment="1" applyProtection="1">
      <alignment horizontal="center"/>
      <protection locked="0"/>
    </xf>
    <xf numFmtId="0" fontId="0" fillId="24" borderId="13" xfId="0" applyFill="1" applyBorder="1" applyAlignment="1" applyProtection="1">
      <alignment horizontal="center"/>
      <protection locked="0"/>
    </xf>
    <xf numFmtId="0" fontId="19" fillId="0" borderId="14" xfId="0" applyFont="1" applyFill="1" applyBorder="1" applyAlignment="1" applyProtection="1">
      <alignment horizontal="center"/>
      <protection locked="0"/>
    </xf>
    <xf numFmtId="0" fontId="19" fillId="0" borderId="15" xfId="0" applyFont="1" applyFill="1" applyBorder="1" applyAlignment="1" applyProtection="1">
      <alignment horizontal="center"/>
      <protection locked="0"/>
    </xf>
    <xf numFmtId="0" fontId="29" fillId="0" borderId="0" xfId="0" applyFont="1" applyAlignment="1" applyProtection="1">
      <protection locked="0"/>
    </xf>
    <xf numFmtId="2" fontId="19" fillId="25" borderId="16" xfId="0" applyNumberFormat="1" applyFont="1" applyFill="1" applyBorder="1" applyAlignment="1" applyProtection="1">
      <alignment horizontal="center"/>
      <protection locked="0"/>
    </xf>
    <xf numFmtId="2" fontId="25" fillId="0" borderId="0" xfId="0" applyNumberFormat="1" applyFont="1" applyFill="1" applyBorder="1" applyAlignment="1" applyProtection="1">
      <alignment horizontal="center"/>
      <protection locked="0"/>
    </xf>
    <xf numFmtId="2" fontId="0" fillId="0" borderId="0" xfId="0" applyNumberFormat="1" applyFill="1" applyBorder="1" applyProtection="1">
      <protection locked="0"/>
    </xf>
    <xf numFmtId="2" fontId="26" fillId="0" borderId="0" xfId="0" applyNumberFormat="1" applyFont="1" applyFill="1" applyBorder="1" applyAlignment="1" applyProtection="1">
      <alignment horizontal="center" vertical="center"/>
      <protection locked="0"/>
    </xf>
    <xf numFmtId="0" fontId="21" fillId="0" borderId="0" xfId="0" applyFont="1" applyFill="1" applyBorder="1" applyAlignment="1" applyProtection="1">
      <alignment horizontal="center"/>
      <protection locked="0"/>
    </xf>
    <xf numFmtId="2" fontId="21" fillId="0" borderId="0" xfId="0" applyNumberFormat="1" applyFont="1" applyFill="1" applyBorder="1" applyAlignment="1" applyProtection="1">
      <alignment horizontal="center"/>
      <protection locked="0"/>
    </xf>
    <xf numFmtId="2" fontId="19" fillId="25" borderId="17" xfId="0" applyNumberFormat="1" applyFont="1" applyFill="1" applyBorder="1" applyAlignment="1" applyProtection="1">
      <alignment horizontal="center"/>
      <protection locked="0"/>
    </xf>
    <xf numFmtId="2" fontId="19" fillId="25" borderId="18" xfId="0" applyNumberFormat="1" applyFont="1" applyFill="1" applyBorder="1" applyAlignment="1" applyProtection="1">
      <alignment horizontal="center"/>
      <protection locked="0"/>
    </xf>
    <xf numFmtId="0" fontId="27" fillId="0" borderId="0" xfId="0" applyFont="1" applyProtection="1"/>
    <xf numFmtId="0" fontId="26" fillId="26" borderId="19" xfId="0" applyFont="1" applyFill="1" applyBorder="1" applyAlignment="1" applyProtection="1">
      <alignment horizontal="center" vertical="center"/>
    </xf>
    <xf numFmtId="166" fontId="27" fillId="27" borderId="20" xfId="0" applyNumberFormat="1" applyFont="1" applyFill="1" applyBorder="1" applyAlignment="1" applyProtection="1">
      <alignment horizontal="center"/>
    </xf>
    <xf numFmtId="166" fontId="27" fillId="27" borderId="21" xfId="0" applyNumberFormat="1" applyFont="1" applyFill="1" applyBorder="1" applyAlignment="1" applyProtection="1">
      <alignment horizontal="center"/>
    </xf>
    <xf numFmtId="0" fontId="27" fillId="28" borderId="22" xfId="0" applyFont="1" applyFill="1" applyBorder="1" applyProtection="1"/>
    <xf numFmtId="0" fontId="31" fillId="26" borderId="23" xfId="0" applyFont="1" applyFill="1" applyBorder="1" applyAlignment="1" applyProtection="1">
      <alignment horizontal="center" vertical="center"/>
    </xf>
    <xf numFmtId="0" fontId="31" fillId="26" borderId="19" xfId="0" applyFont="1" applyFill="1" applyBorder="1" applyAlignment="1" applyProtection="1">
      <alignment horizontal="center" vertical="center"/>
    </xf>
    <xf numFmtId="0" fontId="25" fillId="26" borderId="19" xfId="0" applyFont="1" applyFill="1" applyBorder="1" applyAlignment="1" applyProtection="1">
      <alignment horizontal="center" vertical="center"/>
    </xf>
    <xf numFmtId="0" fontId="31" fillId="29" borderId="19" xfId="0" applyFont="1" applyFill="1" applyBorder="1" applyAlignment="1" applyProtection="1">
      <alignment horizontal="center" vertical="center"/>
    </xf>
    <xf numFmtId="0" fontId="31" fillId="29" borderId="24" xfId="0" applyFont="1" applyFill="1" applyBorder="1" applyAlignment="1" applyProtection="1">
      <alignment horizontal="center" vertical="center"/>
    </xf>
    <xf numFmtId="0" fontId="30" fillId="0" borderId="0" xfId="0" applyFont="1" applyFill="1" applyBorder="1" applyAlignment="1" applyProtection="1">
      <alignment horizontal="center"/>
    </xf>
    <xf numFmtId="0" fontId="0" fillId="0" borderId="0" xfId="0" applyProtection="1"/>
    <xf numFmtId="2" fontId="23" fillId="29" borderId="11" xfId="45" applyNumberFormat="1" applyFont="1" applyFill="1" applyBorder="1" applyAlignment="1" applyProtection="1">
      <alignment horizontal="center" vertical="center" wrapText="1"/>
    </xf>
    <xf numFmtId="2" fontId="24" fillId="29" borderId="25" xfId="45" applyNumberFormat="1" applyFont="1" applyFill="1" applyBorder="1" applyAlignment="1" applyProtection="1">
      <alignment horizontal="center" vertical="center" wrapText="1"/>
    </xf>
    <xf numFmtId="0" fontId="19" fillId="28" borderId="22" xfId="0" applyFont="1" applyFill="1" applyBorder="1" applyAlignment="1" applyProtection="1">
      <alignment horizontal="center"/>
    </xf>
    <xf numFmtId="0" fontId="2" fillId="0" borderId="0" xfId="0" applyFont="1" applyProtection="1"/>
    <xf numFmtId="2" fontId="19" fillId="28" borderId="22" xfId="0" applyNumberFormat="1" applyFont="1" applyFill="1" applyBorder="1" applyAlignment="1" applyProtection="1">
      <alignment horizontal="center"/>
    </xf>
    <xf numFmtId="2" fontId="26" fillId="30" borderId="25" xfId="45" applyNumberFormat="1" applyFont="1" applyFill="1" applyBorder="1" applyAlignment="1" applyProtection="1">
      <alignment horizontal="center" vertical="center" wrapText="1"/>
    </xf>
    <xf numFmtId="0" fontId="2" fillId="28" borderId="26" xfId="0" applyFont="1" applyFill="1" applyBorder="1" applyAlignment="1" applyProtection="1">
      <alignment horizontal="center"/>
    </xf>
    <xf numFmtId="0" fontId="2" fillId="28" borderId="22" xfId="0" applyFont="1" applyFill="1" applyBorder="1" applyAlignment="1" applyProtection="1">
      <alignment horizontal="center"/>
    </xf>
    <xf numFmtId="0" fontId="31" fillId="29" borderId="0" xfId="0" applyFont="1" applyFill="1" applyAlignment="1" applyProtection="1">
      <alignment horizontal="center"/>
    </xf>
    <xf numFmtId="0" fontId="2" fillId="28" borderId="27" xfId="0" applyFont="1" applyFill="1" applyBorder="1" applyAlignment="1" applyProtection="1">
      <alignment horizontal="center"/>
    </xf>
    <xf numFmtId="0" fontId="2" fillId="28" borderId="28" xfId="0" applyFont="1" applyFill="1" applyBorder="1" applyAlignment="1" applyProtection="1">
      <alignment horizontal="center"/>
    </xf>
  </cellXfs>
  <cellStyles count="78">
    <cellStyle name="20 % - Accent1" xfId="1"/>
    <cellStyle name="20 % - Accent2" xfId="2"/>
    <cellStyle name="20 % - Accent3" xfId="3"/>
    <cellStyle name="20 % - Accent4" xfId="4"/>
    <cellStyle name="20 % - Accent5" xfId="5"/>
    <cellStyle name="20 % - Accent6" xfId="6"/>
    <cellStyle name="20% - تمييز1" xfId="7"/>
    <cellStyle name="20% - تمييز2" xfId="8"/>
    <cellStyle name="20% - تمييز3" xfId="9"/>
    <cellStyle name="20% - تمييز4" xfId="10"/>
    <cellStyle name="20% - تمييز5" xfId="11"/>
    <cellStyle name="20% - تمييز6" xfId="12"/>
    <cellStyle name="40 % - Accent1" xfId="13"/>
    <cellStyle name="40 % - Accent2" xfId="14"/>
    <cellStyle name="40 % - Accent3" xfId="15"/>
    <cellStyle name="40 % - Accent4" xfId="16"/>
    <cellStyle name="40 % - Accent5" xfId="17"/>
    <cellStyle name="40 % - Accent6" xfId="18"/>
    <cellStyle name="40% - تمييز1" xfId="19"/>
    <cellStyle name="40% - تمييز2" xfId="20"/>
    <cellStyle name="40% - تمييز3" xfId="21"/>
    <cellStyle name="40% - تمييز4" xfId="22"/>
    <cellStyle name="40% - تمييز5" xfId="23"/>
    <cellStyle name="40% - تمييز6" xfId="24"/>
    <cellStyle name="60 % - Accent1" xfId="25"/>
    <cellStyle name="60 % - Accent2" xfId="26"/>
    <cellStyle name="60 % - Accent3" xfId="27"/>
    <cellStyle name="60 % - Accent4" xfId="28"/>
    <cellStyle name="60 % - Accent5" xfId="29"/>
    <cellStyle name="60 % - Accent6" xfId="30"/>
    <cellStyle name="60% - تمييز1" xfId="31"/>
    <cellStyle name="60% - تمييز2" xfId="32"/>
    <cellStyle name="60% - تمييز3" xfId="33"/>
    <cellStyle name="60% - تمييز4" xfId="34"/>
    <cellStyle name="60% - تمييز5" xfId="35"/>
    <cellStyle name="60% - تمييز6" xfId="36"/>
    <cellStyle name="Avertissement" xfId="37"/>
    <cellStyle name="Calcul" xfId="38"/>
    <cellStyle name="Cellule liée" xfId="39"/>
    <cellStyle name="Commentaire" xfId="40"/>
    <cellStyle name="Entrée" xfId="41"/>
    <cellStyle name="Insatisfaisant" xfId="42"/>
    <cellStyle name="Neutre" xfId="43"/>
    <cellStyle name="Normal" xfId="0" builtinId="0"/>
    <cellStyle name="Normal 2" xfId="44"/>
    <cellStyle name="Normal_ورقة1" xfId="45"/>
    <cellStyle name="Satisfaisant" xfId="46"/>
    <cellStyle name="Sortie" xfId="47"/>
    <cellStyle name="Texte explicatif" xfId="48"/>
    <cellStyle name="Titre" xfId="49"/>
    <cellStyle name="Titre 1" xfId="50"/>
    <cellStyle name="Titre 2" xfId="51"/>
    <cellStyle name="Titre 3" xfId="52"/>
    <cellStyle name="Titre 4" xfId="53"/>
    <cellStyle name="Vérification" xfId="54"/>
    <cellStyle name="إخراج" xfId="56"/>
    <cellStyle name="إدخال" xfId="57"/>
    <cellStyle name="الإجمالي" xfId="55"/>
    <cellStyle name="تمييز1" xfId="58"/>
    <cellStyle name="تمييز2" xfId="59"/>
    <cellStyle name="تمييز3" xfId="60"/>
    <cellStyle name="تمييز4" xfId="61"/>
    <cellStyle name="تمييز5" xfId="62"/>
    <cellStyle name="تمييز6" xfId="63"/>
    <cellStyle name="جيد" xfId="64"/>
    <cellStyle name="حساب" xfId="65"/>
    <cellStyle name="خلية تدقيق" xfId="66"/>
    <cellStyle name="خلية مرتبطة" xfId="67"/>
    <cellStyle name="سيئ" xfId="68"/>
    <cellStyle name="عنوان" xfId="69"/>
    <cellStyle name="عنوان 1" xfId="70"/>
    <cellStyle name="عنوان 2" xfId="71"/>
    <cellStyle name="عنوان 3" xfId="72"/>
    <cellStyle name="عنوان 4" xfId="73"/>
    <cellStyle name="محايد" xfId="74"/>
    <cellStyle name="ملاحظة" xfId="75"/>
    <cellStyle name="نص تحذير" xfId="76"/>
    <cellStyle name="نص توضيحي" xfId="7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53"/>
  </sheetPr>
  <dimension ref="A2:CG36"/>
  <sheetViews>
    <sheetView rightToLeft="1" workbookViewId="0">
      <pane xSplit="2" topLeftCell="C1" activePane="topRight" state="frozen"/>
      <selection pane="topRight" activeCell="E17" sqref="E17"/>
    </sheetView>
  </sheetViews>
  <sheetFormatPr defaultRowHeight="15.75"/>
  <cols>
    <col min="1" max="1" width="6.42578125" style="3" customWidth="1"/>
    <col min="2" max="2" width="12.140625" style="2" customWidth="1"/>
    <col min="3" max="3" width="12.42578125" style="40" customWidth="1"/>
    <col min="4" max="4" width="11.140625" style="1" customWidth="1"/>
    <col min="5" max="14" width="11.140625" style="2" customWidth="1"/>
    <col min="15" max="15" width="14.140625" style="2" bestFit="1" customWidth="1"/>
    <col min="16" max="16" width="9.42578125" style="2" customWidth="1"/>
    <col min="17" max="17" width="12.42578125" style="51" bestFit="1" customWidth="1"/>
    <col min="18" max="20" width="11.140625" style="2" customWidth="1"/>
    <col min="21" max="21" width="9.140625" style="2"/>
    <col min="22" max="22" width="14.85546875" style="51" customWidth="1"/>
    <col min="23" max="16384" width="9.140625" style="2"/>
  </cols>
  <sheetData>
    <row r="2" spans="1:85" ht="18">
      <c r="E2" s="60" t="s">
        <v>25</v>
      </c>
      <c r="F2" s="60"/>
      <c r="G2" s="60"/>
      <c r="H2" s="60"/>
      <c r="I2" s="60"/>
      <c r="J2" s="60"/>
      <c r="K2" s="60"/>
      <c r="L2" s="60"/>
      <c r="M2" s="60"/>
      <c r="N2" s="60"/>
      <c r="O2" s="31"/>
      <c r="P2" s="31"/>
    </row>
    <row r="3" spans="1:85" ht="16.5" thickBot="1"/>
    <row r="4" spans="1:85" s="20" customFormat="1" ht="24" customHeight="1" thickTop="1" thickBot="1">
      <c r="A4" s="45" t="s">
        <v>21</v>
      </c>
      <c r="B4" s="46" t="s">
        <v>0</v>
      </c>
      <c r="C4" s="41" t="s">
        <v>20</v>
      </c>
      <c r="D4" s="47" t="s">
        <v>1</v>
      </c>
      <c r="E4" s="46" t="s">
        <v>2</v>
      </c>
      <c r="F4" s="46" t="s">
        <v>3</v>
      </c>
      <c r="G4" s="46" t="s">
        <v>4</v>
      </c>
      <c r="H4" s="46" t="s">
        <v>5</v>
      </c>
      <c r="I4" s="46" t="s">
        <v>6</v>
      </c>
      <c r="J4" s="46" t="s">
        <v>7</v>
      </c>
      <c r="K4" s="46" t="s">
        <v>8</v>
      </c>
      <c r="L4" s="46" t="s">
        <v>9</v>
      </c>
      <c r="M4" s="46" t="s">
        <v>10</v>
      </c>
      <c r="N4" s="46" t="s">
        <v>11</v>
      </c>
      <c r="O4" s="46" t="s">
        <v>12</v>
      </c>
      <c r="P4" s="46" t="s">
        <v>13</v>
      </c>
      <c r="Q4" s="48" t="s">
        <v>14</v>
      </c>
      <c r="R4" s="46" t="s">
        <v>15</v>
      </c>
      <c r="S4" s="46" t="s">
        <v>16</v>
      </c>
      <c r="T4" s="46" t="s">
        <v>17</v>
      </c>
      <c r="U4" s="46" t="s">
        <v>18</v>
      </c>
      <c r="V4" s="49" t="s">
        <v>19</v>
      </c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</row>
    <row r="5" spans="1:85" ht="16.5" thickTop="1">
      <c r="A5" s="26">
        <v>1</v>
      </c>
      <c r="B5" s="32"/>
      <c r="C5" s="42">
        <v>41640</v>
      </c>
      <c r="D5" s="29">
        <v>1</v>
      </c>
      <c r="E5" s="9"/>
      <c r="F5" s="10"/>
      <c r="G5" s="10"/>
      <c r="H5" s="10"/>
      <c r="I5" s="10"/>
      <c r="J5" s="10"/>
      <c r="K5" s="10"/>
      <c r="L5" s="10"/>
      <c r="M5" s="10"/>
      <c r="N5" s="10"/>
      <c r="O5" s="10"/>
      <c r="P5" s="10">
        <v>2</v>
      </c>
      <c r="Q5" s="52">
        <f>D5+E5+F5+G5+H5+I5+J5+K5+L5+M5+N5+O5+P5</f>
        <v>3</v>
      </c>
      <c r="R5" s="11"/>
      <c r="S5" s="11"/>
      <c r="T5" s="11"/>
      <c r="U5" s="10"/>
      <c r="V5" s="53">
        <f>Q5+R5+S5+T5+U5</f>
        <v>3</v>
      </c>
      <c r="W5" s="12"/>
      <c r="X5" s="12"/>
      <c r="Y5" s="12"/>
      <c r="Z5" s="12"/>
      <c r="AA5" s="13"/>
      <c r="AB5" s="13"/>
      <c r="AC5" s="13"/>
      <c r="AD5" s="13"/>
      <c r="AE5" s="13"/>
      <c r="AF5" s="13"/>
      <c r="AG5" s="14"/>
      <c r="AH5" s="14"/>
      <c r="AI5" s="15"/>
      <c r="AJ5" s="15"/>
      <c r="AK5" s="8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33"/>
      <c r="BE5" s="8"/>
      <c r="BF5" s="16"/>
      <c r="BG5" s="34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35"/>
      <c r="CB5" s="35"/>
      <c r="CC5" s="36"/>
      <c r="CD5" s="34"/>
      <c r="CE5" s="37"/>
      <c r="CF5" s="17"/>
      <c r="CG5" s="16"/>
    </row>
    <row r="6" spans="1:85">
      <c r="A6" s="27">
        <v>2</v>
      </c>
      <c r="B6" s="38"/>
      <c r="C6" s="42">
        <v>41640</v>
      </c>
      <c r="D6" s="29">
        <v>4</v>
      </c>
      <c r="E6" s="9"/>
      <c r="F6" s="4"/>
      <c r="G6" s="4"/>
      <c r="H6" s="4"/>
      <c r="I6" s="5"/>
      <c r="J6" s="4"/>
      <c r="K6" s="4"/>
      <c r="L6" s="4"/>
      <c r="M6" s="4"/>
      <c r="N6" s="4"/>
      <c r="O6" s="4"/>
      <c r="P6" s="4"/>
      <c r="Q6" s="52">
        <f t="shared" ref="Q6:Q35" si="0">D6+E6+F6+G6+H6+I6+J6+K6+L6+M6+N6+O6+P6</f>
        <v>4</v>
      </c>
      <c r="R6" s="6"/>
      <c r="S6" s="6"/>
      <c r="T6" s="7"/>
      <c r="U6" s="4"/>
      <c r="V6" s="53">
        <f t="shared" ref="V6:V35" si="1">Q6+R6+S6+T6+U6</f>
        <v>4</v>
      </c>
      <c r="W6" s="8"/>
      <c r="X6" s="8"/>
      <c r="Y6" s="8"/>
      <c r="Z6" s="8"/>
      <c r="AA6" s="17"/>
      <c r="AB6" s="17"/>
      <c r="AC6" s="17"/>
      <c r="AD6" s="17"/>
      <c r="AE6" s="17"/>
      <c r="AF6" s="17"/>
      <c r="AG6" s="8"/>
      <c r="AH6" s="8"/>
      <c r="AI6" s="18"/>
      <c r="AJ6" s="15"/>
      <c r="AK6" s="8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33"/>
      <c r="BE6" s="19"/>
      <c r="BF6" s="16"/>
      <c r="BG6" s="34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35"/>
      <c r="CB6" s="35"/>
      <c r="CC6" s="36"/>
      <c r="CD6" s="16"/>
      <c r="CE6" s="37"/>
      <c r="CF6" s="17"/>
      <c r="CG6" s="16"/>
    </row>
    <row r="7" spans="1:85">
      <c r="A7" s="27">
        <v>3</v>
      </c>
      <c r="B7" s="38"/>
      <c r="C7" s="42">
        <v>41640</v>
      </c>
      <c r="D7" s="29"/>
      <c r="E7" s="9"/>
      <c r="F7" s="4"/>
      <c r="G7" s="4"/>
      <c r="H7" s="4"/>
      <c r="I7" s="5"/>
      <c r="J7" s="4"/>
      <c r="K7" s="4"/>
      <c r="L7" s="4"/>
      <c r="M7" s="4"/>
      <c r="N7" s="4"/>
      <c r="O7" s="4"/>
      <c r="P7" s="4"/>
      <c r="Q7" s="52">
        <f t="shared" si="0"/>
        <v>0</v>
      </c>
      <c r="R7" s="6"/>
      <c r="S7" s="6"/>
      <c r="T7" s="7"/>
      <c r="U7" s="4"/>
      <c r="V7" s="53">
        <f t="shared" si="1"/>
        <v>0</v>
      </c>
      <c r="W7" s="8"/>
      <c r="X7" s="8"/>
      <c r="Y7" s="8"/>
      <c r="Z7" s="8"/>
      <c r="AA7" s="17"/>
      <c r="AB7" s="17"/>
      <c r="AC7" s="17"/>
      <c r="AD7" s="17"/>
      <c r="AE7" s="17"/>
      <c r="AF7" s="17"/>
      <c r="AG7" s="8"/>
      <c r="AH7" s="8"/>
      <c r="AI7" s="18"/>
      <c r="AJ7" s="15"/>
      <c r="AK7" s="8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33"/>
      <c r="BE7" s="8"/>
      <c r="BF7" s="16"/>
      <c r="BG7" s="34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35"/>
      <c r="CB7" s="35"/>
      <c r="CC7" s="36"/>
      <c r="CD7" s="16"/>
      <c r="CE7" s="37"/>
      <c r="CF7" s="17"/>
      <c r="CG7" s="16"/>
    </row>
    <row r="8" spans="1:85">
      <c r="A8" s="26">
        <v>4</v>
      </c>
      <c r="B8" s="38"/>
      <c r="C8" s="42">
        <v>41640</v>
      </c>
      <c r="D8" s="29"/>
      <c r="E8" s="9"/>
      <c r="F8" s="4"/>
      <c r="G8" s="4"/>
      <c r="H8" s="4"/>
      <c r="I8" s="5"/>
      <c r="J8" s="4"/>
      <c r="K8" s="4"/>
      <c r="L8" s="4"/>
      <c r="M8" s="4"/>
      <c r="N8" s="4"/>
      <c r="O8" s="4"/>
      <c r="P8" s="4"/>
      <c r="Q8" s="52">
        <f t="shared" si="0"/>
        <v>0</v>
      </c>
      <c r="R8" s="6"/>
      <c r="S8" s="6"/>
      <c r="T8" s="7"/>
      <c r="U8" s="4"/>
      <c r="V8" s="53">
        <f t="shared" si="1"/>
        <v>0</v>
      </c>
      <c r="W8" s="8"/>
      <c r="X8" s="8"/>
      <c r="Y8" s="8"/>
      <c r="Z8" s="8"/>
      <c r="AA8" s="17"/>
      <c r="AB8" s="17"/>
      <c r="AC8" s="17"/>
      <c r="AD8" s="17"/>
      <c r="AE8" s="17"/>
      <c r="AF8" s="17"/>
      <c r="AG8" s="8"/>
      <c r="AH8" s="8"/>
      <c r="AI8" s="18"/>
      <c r="AJ8" s="15"/>
      <c r="AK8" s="8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33"/>
      <c r="BE8" s="8"/>
      <c r="BF8" s="16"/>
      <c r="BG8" s="34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35"/>
      <c r="CB8" s="35"/>
      <c r="CC8" s="36"/>
      <c r="CD8" s="16"/>
      <c r="CE8" s="37"/>
      <c r="CF8" s="17"/>
      <c r="CG8" s="16"/>
    </row>
    <row r="9" spans="1:85">
      <c r="A9" s="27">
        <v>5</v>
      </c>
      <c r="B9" s="38"/>
      <c r="C9" s="42">
        <v>41640</v>
      </c>
      <c r="D9" s="29"/>
      <c r="E9" s="9"/>
      <c r="F9" s="4"/>
      <c r="G9" s="4"/>
      <c r="H9" s="4"/>
      <c r="I9" s="5"/>
      <c r="J9" s="4"/>
      <c r="K9" s="4"/>
      <c r="L9" s="4"/>
      <c r="M9" s="4"/>
      <c r="N9" s="4"/>
      <c r="O9" s="4"/>
      <c r="P9" s="4"/>
      <c r="Q9" s="52">
        <f t="shared" si="0"/>
        <v>0</v>
      </c>
      <c r="R9" s="6"/>
      <c r="S9" s="6"/>
      <c r="T9" s="7"/>
      <c r="U9" s="4"/>
      <c r="V9" s="53">
        <f t="shared" si="1"/>
        <v>0</v>
      </c>
      <c r="W9" s="8"/>
      <c r="X9" s="8"/>
      <c r="Y9" s="8"/>
      <c r="Z9" s="8"/>
      <c r="AA9" s="17"/>
      <c r="AB9" s="17"/>
      <c r="AC9" s="17"/>
      <c r="AD9" s="17"/>
      <c r="AE9" s="17"/>
      <c r="AF9" s="17"/>
      <c r="AG9" s="8"/>
      <c r="AH9" s="8"/>
      <c r="AI9" s="18"/>
      <c r="AJ9" s="15"/>
      <c r="AK9" s="8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33"/>
      <c r="BE9" s="8"/>
      <c r="BF9" s="16"/>
      <c r="BG9" s="34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35"/>
      <c r="CB9" s="35"/>
      <c r="CC9" s="36"/>
      <c r="CD9" s="16"/>
      <c r="CE9" s="37"/>
      <c r="CF9" s="17"/>
      <c r="CG9" s="16"/>
    </row>
    <row r="10" spans="1:85">
      <c r="A10" s="27">
        <v>6</v>
      </c>
      <c r="B10" s="38"/>
      <c r="C10" s="42">
        <v>41640</v>
      </c>
      <c r="D10" s="29"/>
      <c r="E10" s="9"/>
      <c r="F10" s="4"/>
      <c r="G10" s="4"/>
      <c r="H10" s="4"/>
      <c r="I10" s="5"/>
      <c r="J10" s="4"/>
      <c r="K10" s="4"/>
      <c r="L10" s="4"/>
      <c r="M10" s="4"/>
      <c r="N10" s="4"/>
      <c r="O10" s="4"/>
      <c r="P10" s="4"/>
      <c r="Q10" s="52">
        <f t="shared" si="0"/>
        <v>0</v>
      </c>
      <c r="R10" s="6"/>
      <c r="S10" s="6"/>
      <c r="T10" s="7"/>
      <c r="U10" s="4"/>
      <c r="V10" s="53">
        <f t="shared" si="1"/>
        <v>0</v>
      </c>
      <c r="W10" s="8"/>
      <c r="X10" s="8"/>
      <c r="Y10" s="8"/>
      <c r="Z10" s="8"/>
      <c r="AA10" s="17"/>
      <c r="AB10" s="17"/>
      <c r="AC10" s="17"/>
      <c r="AD10" s="17"/>
      <c r="AE10" s="17"/>
      <c r="AF10" s="17"/>
      <c r="AG10" s="8"/>
      <c r="AH10" s="8"/>
      <c r="AI10" s="18"/>
      <c r="AJ10" s="15"/>
      <c r="AK10" s="8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33"/>
      <c r="BE10" s="8"/>
      <c r="BF10" s="16"/>
      <c r="BG10" s="34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35"/>
      <c r="CB10" s="35"/>
      <c r="CC10" s="36"/>
      <c r="CD10" s="16"/>
      <c r="CE10" s="37"/>
      <c r="CF10" s="17"/>
      <c r="CG10" s="16"/>
    </row>
    <row r="11" spans="1:85">
      <c r="A11" s="26">
        <v>7</v>
      </c>
      <c r="B11" s="38"/>
      <c r="C11" s="42">
        <v>41640</v>
      </c>
      <c r="D11" s="29"/>
      <c r="E11" s="9"/>
      <c r="F11" s="4"/>
      <c r="G11" s="4"/>
      <c r="H11" s="4"/>
      <c r="I11" s="5"/>
      <c r="J11" s="4"/>
      <c r="K11" s="4"/>
      <c r="L11" s="4"/>
      <c r="M11" s="4"/>
      <c r="N11" s="4"/>
      <c r="O11" s="4"/>
      <c r="P11" s="4"/>
      <c r="Q11" s="52">
        <f t="shared" si="0"/>
        <v>0</v>
      </c>
      <c r="R11" s="6"/>
      <c r="S11" s="6"/>
      <c r="T11" s="7"/>
      <c r="U11" s="4"/>
      <c r="V11" s="53">
        <f t="shared" si="1"/>
        <v>0</v>
      </c>
      <c r="W11" s="8"/>
      <c r="X11" s="8"/>
      <c r="Y11" s="8"/>
      <c r="Z11" s="8"/>
      <c r="AA11" s="17"/>
      <c r="AB11" s="17"/>
      <c r="AC11" s="17"/>
      <c r="AD11" s="17"/>
      <c r="AE11" s="17"/>
      <c r="AF11" s="17"/>
      <c r="AG11" s="8"/>
      <c r="AH11" s="8"/>
      <c r="AI11" s="18"/>
      <c r="AJ11" s="15"/>
      <c r="AK11" s="8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33"/>
      <c r="BE11" s="8"/>
      <c r="BF11" s="16"/>
      <c r="BG11" s="34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35"/>
      <c r="CB11" s="35"/>
      <c r="CC11" s="36"/>
      <c r="CD11" s="16"/>
      <c r="CE11" s="37"/>
      <c r="CF11" s="17"/>
      <c r="CG11" s="16"/>
    </row>
    <row r="12" spans="1:85">
      <c r="A12" s="27">
        <v>8</v>
      </c>
      <c r="B12" s="38"/>
      <c r="C12" s="42">
        <v>41640</v>
      </c>
      <c r="D12" s="29"/>
      <c r="E12" s="9"/>
      <c r="F12" s="4"/>
      <c r="G12" s="4"/>
      <c r="H12" s="4"/>
      <c r="I12" s="5"/>
      <c r="J12" s="4"/>
      <c r="K12" s="4"/>
      <c r="L12" s="4"/>
      <c r="M12" s="4"/>
      <c r="N12" s="4"/>
      <c r="O12" s="4"/>
      <c r="P12" s="4"/>
      <c r="Q12" s="52">
        <f t="shared" si="0"/>
        <v>0</v>
      </c>
      <c r="R12" s="6"/>
      <c r="S12" s="6"/>
      <c r="T12" s="7"/>
      <c r="U12" s="4"/>
      <c r="V12" s="53">
        <f t="shared" si="1"/>
        <v>0</v>
      </c>
      <c r="W12" s="8"/>
      <c r="X12" s="8"/>
      <c r="Y12" s="16"/>
      <c r="Z12" s="16"/>
      <c r="AA12" s="17"/>
      <c r="AB12" s="17"/>
      <c r="AC12" s="17"/>
      <c r="AD12" s="17"/>
      <c r="AE12" s="17"/>
      <c r="AF12" s="17"/>
      <c r="AG12" s="8"/>
      <c r="AH12" s="8"/>
      <c r="AI12" s="18"/>
      <c r="AJ12" s="15"/>
      <c r="AK12" s="8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33"/>
      <c r="BE12" s="8"/>
      <c r="BF12" s="16"/>
      <c r="BG12" s="34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35"/>
      <c r="CB12" s="35"/>
      <c r="CC12" s="36"/>
      <c r="CD12" s="16"/>
      <c r="CE12" s="37"/>
      <c r="CF12" s="17"/>
      <c r="CG12" s="16"/>
    </row>
    <row r="13" spans="1:85">
      <c r="A13" s="27">
        <v>9</v>
      </c>
      <c r="B13" s="38"/>
      <c r="C13" s="42">
        <v>41640</v>
      </c>
      <c r="D13" s="29"/>
      <c r="E13" s="9"/>
      <c r="F13" s="4"/>
      <c r="G13" s="4"/>
      <c r="H13" s="4"/>
      <c r="I13" s="5"/>
      <c r="J13" s="4"/>
      <c r="K13" s="4"/>
      <c r="L13" s="4"/>
      <c r="M13" s="4"/>
      <c r="N13" s="4"/>
      <c r="O13" s="4"/>
      <c r="P13" s="4"/>
      <c r="Q13" s="52">
        <f t="shared" si="0"/>
        <v>0</v>
      </c>
      <c r="R13" s="6"/>
      <c r="S13" s="6"/>
      <c r="T13" s="7"/>
      <c r="U13" s="4"/>
      <c r="V13" s="53">
        <f t="shared" si="1"/>
        <v>0</v>
      </c>
      <c r="W13" s="8"/>
      <c r="X13" s="8"/>
      <c r="Y13" s="8"/>
      <c r="Z13" s="8"/>
      <c r="AA13" s="17"/>
      <c r="AB13" s="17"/>
      <c r="AC13" s="17"/>
      <c r="AD13" s="17"/>
      <c r="AE13" s="17"/>
      <c r="AF13" s="17"/>
      <c r="AG13" s="8"/>
      <c r="AH13" s="8"/>
      <c r="AI13" s="18"/>
      <c r="AJ13" s="15"/>
      <c r="AK13" s="8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33"/>
      <c r="BE13" s="8"/>
      <c r="BF13" s="16"/>
      <c r="BG13" s="34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35"/>
      <c r="CB13" s="35"/>
      <c r="CC13" s="36"/>
      <c r="CD13" s="16"/>
      <c r="CE13" s="37"/>
      <c r="CF13" s="17"/>
      <c r="CG13" s="16"/>
    </row>
    <row r="14" spans="1:85">
      <c r="A14" s="26">
        <v>10</v>
      </c>
      <c r="B14" s="38"/>
      <c r="C14" s="42">
        <v>41640</v>
      </c>
      <c r="D14" s="29"/>
      <c r="E14" s="9"/>
      <c r="F14" s="4"/>
      <c r="G14" s="4"/>
      <c r="H14" s="4"/>
      <c r="I14" s="5"/>
      <c r="J14" s="4"/>
      <c r="K14" s="4"/>
      <c r="L14" s="4"/>
      <c r="M14" s="4"/>
      <c r="N14" s="4"/>
      <c r="O14" s="4"/>
      <c r="P14" s="4"/>
      <c r="Q14" s="52">
        <f t="shared" si="0"/>
        <v>0</v>
      </c>
      <c r="R14" s="6"/>
      <c r="S14" s="6"/>
      <c r="T14" s="7"/>
      <c r="U14" s="4"/>
      <c r="V14" s="53">
        <f t="shared" si="1"/>
        <v>0</v>
      </c>
      <c r="W14" s="8"/>
      <c r="X14" s="8"/>
      <c r="Y14" s="8"/>
      <c r="Z14" s="8"/>
      <c r="AA14" s="17"/>
      <c r="AB14" s="17"/>
      <c r="AC14" s="17"/>
      <c r="AD14" s="17"/>
      <c r="AE14" s="17"/>
      <c r="AF14" s="17"/>
      <c r="AG14" s="8"/>
      <c r="AH14" s="8"/>
      <c r="AI14" s="18"/>
      <c r="AJ14" s="15"/>
      <c r="AK14" s="8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33"/>
      <c r="BE14" s="8"/>
      <c r="BF14" s="16"/>
      <c r="BG14" s="34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35"/>
      <c r="CB14" s="35"/>
      <c r="CC14" s="36"/>
      <c r="CD14" s="16"/>
      <c r="CE14" s="37"/>
      <c r="CF14" s="17"/>
      <c r="CG14" s="16"/>
    </row>
    <row r="15" spans="1:85">
      <c r="A15" s="27">
        <v>11</v>
      </c>
      <c r="B15" s="38"/>
      <c r="C15" s="42">
        <v>41640</v>
      </c>
      <c r="D15" s="29"/>
      <c r="E15" s="9"/>
      <c r="F15" s="4"/>
      <c r="G15" s="4"/>
      <c r="H15" s="4"/>
      <c r="I15" s="5"/>
      <c r="J15" s="4"/>
      <c r="K15" s="4"/>
      <c r="L15" s="4"/>
      <c r="M15" s="4"/>
      <c r="N15" s="4"/>
      <c r="O15" s="4"/>
      <c r="P15" s="4"/>
      <c r="Q15" s="52">
        <f t="shared" si="0"/>
        <v>0</v>
      </c>
      <c r="R15" s="6"/>
      <c r="S15" s="6"/>
      <c r="T15" s="7"/>
      <c r="U15" s="4"/>
      <c r="V15" s="53">
        <f t="shared" si="1"/>
        <v>0</v>
      </c>
      <c r="W15" s="8"/>
      <c r="X15" s="8"/>
      <c r="Y15" s="8"/>
      <c r="Z15" s="8"/>
      <c r="AA15" s="17"/>
      <c r="AB15" s="17"/>
      <c r="AC15" s="17"/>
      <c r="AD15" s="17"/>
      <c r="AE15" s="17"/>
      <c r="AF15" s="17"/>
      <c r="AG15" s="8"/>
      <c r="AH15" s="8"/>
      <c r="AI15" s="18"/>
      <c r="AJ15" s="15"/>
      <c r="AK15" s="8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33"/>
      <c r="BE15" s="8"/>
      <c r="BF15" s="16"/>
      <c r="BG15" s="34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35"/>
      <c r="CB15" s="35"/>
      <c r="CC15" s="36"/>
      <c r="CD15" s="16"/>
      <c r="CE15" s="37"/>
      <c r="CF15" s="17"/>
      <c r="CG15" s="16"/>
    </row>
    <row r="16" spans="1:85">
      <c r="A16" s="27">
        <v>12</v>
      </c>
      <c r="B16" s="38"/>
      <c r="C16" s="42">
        <v>41640</v>
      </c>
      <c r="D16" s="29"/>
      <c r="E16" s="9"/>
      <c r="F16" s="4"/>
      <c r="G16" s="4"/>
      <c r="H16" s="4"/>
      <c r="I16" s="5"/>
      <c r="J16" s="4"/>
      <c r="K16" s="4"/>
      <c r="L16" s="4"/>
      <c r="M16" s="4"/>
      <c r="N16" s="4"/>
      <c r="O16" s="4"/>
      <c r="P16" s="4"/>
      <c r="Q16" s="52">
        <f t="shared" si="0"/>
        <v>0</v>
      </c>
      <c r="R16" s="6"/>
      <c r="S16" s="6"/>
      <c r="T16" s="7"/>
      <c r="U16" s="4"/>
      <c r="V16" s="53">
        <f t="shared" si="1"/>
        <v>0</v>
      </c>
      <c r="W16" s="8"/>
      <c r="X16" s="8"/>
      <c r="Y16" s="8"/>
      <c r="Z16" s="8"/>
      <c r="AA16" s="17"/>
      <c r="AB16" s="17"/>
      <c r="AC16" s="17"/>
      <c r="AD16" s="17"/>
      <c r="AE16" s="17"/>
      <c r="AF16" s="17"/>
      <c r="AG16" s="8"/>
      <c r="AH16" s="8"/>
      <c r="AI16" s="18"/>
      <c r="AJ16" s="15"/>
      <c r="AK16" s="8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33"/>
      <c r="BE16" s="8"/>
      <c r="BF16" s="16"/>
      <c r="BG16" s="34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35"/>
      <c r="CB16" s="35"/>
      <c r="CC16" s="36"/>
      <c r="CD16" s="16"/>
      <c r="CE16" s="37"/>
      <c r="CF16" s="17"/>
      <c r="CG16" s="16"/>
    </row>
    <row r="17" spans="1:85">
      <c r="A17" s="26">
        <v>13</v>
      </c>
      <c r="B17" s="38"/>
      <c r="C17" s="42">
        <v>41641</v>
      </c>
      <c r="D17" s="29">
        <v>20</v>
      </c>
      <c r="E17" s="9"/>
      <c r="F17" s="4"/>
      <c r="G17" s="4"/>
      <c r="H17" s="4"/>
      <c r="I17" s="5"/>
      <c r="J17" s="4"/>
      <c r="K17" s="4"/>
      <c r="L17" s="4"/>
      <c r="M17" s="4"/>
      <c r="N17" s="4"/>
      <c r="O17" s="4"/>
      <c r="P17" s="4"/>
      <c r="Q17" s="52">
        <f t="shared" si="0"/>
        <v>20</v>
      </c>
      <c r="R17" s="6"/>
      <c r="S17" s="6"/>
      <c r="T17" s="7"/>
      <c r="U17" s="4"/>
      <c r="V17" s="53">
        <f t="shared" si="1"/>
        <v>20</v>
      </c>
      <c r="W17" s="8"/>
      <c r="X17" s="8"/>
      <c r="Y17" s="8"/>
      <c r="Z17" s="8"/>
      <c r="AA17" s="17"/>
      <c r="AB17" s="17"/>
      <c r="AC17" s="17"/>
      <c r="AD17" s="17"/>
      <c r="AE17" s="17"/>
      <c r="AF17" s="17"/>
      <c r="AG17" s="8"/>
      <c r="AH17" s="8"/>
      <c r="AI17" s="18"/>
      <c r="AJ17" s="15"/>
      <c r="AK17" s="8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33"/>
      <c r="BE17" s="8"/>
      <c r="BF17" s="16"/>
      <c r="BG17" s="34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35"/>
      <c r="CB17" s="35"/>
      <c r="CC17" s="36"/>
      <c r="CD17" s="16"/>
      <c r="CE17" s="37"/>
      <c r="CF17" s="17"/>
      <c r="CG17" s="16"/>
    </row>
    <row r="18" spans="1:85">
      <c r="A18" s="27">
        <v>14</v>
      </c>
      <c r="B18" s="38"/>
      <c r="C18" s="42">
        <v>41672</v>
      </c>
      <c r="D18" s="29"/>
      <c r="E18" s="9"/>
      <c r="F18" s="4"/>
      <c r="G18" s="4"/>
      <c r="H18" s="4"/>
      <c r="I18" s="5"/>
      <c r="J18" s="4"/>
      <c r="K18" s="4"/>
      <c r="L18" s="4"/>
      <c r="M18" s="4"/>
      <c r="N18" s="4"/>
      <c r="O18" s="4"/>
      <c r="P18" s="4"/>
      <c r="Q18" s="52">
        <f t="shared" si="0"/>
        <v>0</v>
      </c>
      <c r="R18" s="6"/>
      <c r="S18" s="6"/>
      <c r="T18" s="7"/>
      <c r="U18" s="4"/>
      <c r="V18" s="53">
        <f t="shared" si="1"/>
        <v>0</v>
      </c>
      <c r="W18" s="8"/>
      <c r="X18" s="8"/>
      <c r="Y18" s="8"/>
      <c r="Z18" s="8"/>
      <c r="AA18" s="17"/>
      <c r="AB18" s="17"/>
      <c r="AC18" s="17"/>
      <c r="AD18" s="17"/>
      <c r="AE18" s="17"/>
      <c r="AF18" s="17"/>
      <c r="AG18" s="8"/>
      <c r="AH18" s="8"/>
      <c r="AI18" s="18"/>
      <c r="AJ18" s="15"/>
      <c r="AK18" s="8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33"/>
      <c r="BE18" s="8"/>
      <c r="BF18" s="16"/>
      <c r="BG18" s="34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35"/>
      <c r="CB18" s="35"/>
      <c r="CC18" s="36"/>
      <c r="CD18" s="16"/>
      <c r="CE18" s="37"/>
      <c r="CF18" s="17"/>
      <c r="CG18" s="16"/>
    </row>
    <row r="19" spans="1:85">
      <c r="A19" s="27">
        <v>15</v>
      </c>
      <c r="B19" s="38"/>
      <c r="C19" s="42">
        <v>41672</v>
      </c>
      <c r="D19" s="29"/>
      <c r="E19" s="9"/>
      <c r="F19" s="4"/>
      <c r="G19" s="4"/>
      <c r="H19" s="4"/>
      <c r="I19" s="5"/>
      <c r="J19" s="4"/>
      <c r="K19" s="4"/>
      <c r="L19" s="4"/>
      <c r="M19" s="4"/>
      <c r="N19" s="4"/>
      <c r="O19" s="4"/>
      <c r="P19" s="4"/>
      <c r="Q19" s="52">
        <f t="shared" si="0"/>
        <v>0</v>
      </c>
      <c r="R19" s="6"/>
      <c r="S19" s="6"/>
      <c r="T19" s="7"/>
      <c r="U19" s="4"/>
      <c r="V19" s="53">
        <f t="shared" si="1"/>
        <v>0</v>
      </c>
      <c r="W19" s="8"/>
      <c r="X19" s="8"/>
      <c r="Y19" s="8"/>
      <c r="Z19" s="8"/>
      <c r="AA19" s="17"/>
      <c r="AB19" s="17"/>
      <c r="AC19" s="17"/>
      <c r="AD19" s="17"/>
      <c r="AE19" s="17"/>
      <c r="AF19" s="17"/>
      <c r="AG19" s="8"/>
      <c r="AH19" s="8"/>
      <c r="AI19" s="18"/>
      <c r="AJ19" s="15"/>
      <c r="AK19" s="8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33"/>
      <c r="BE19" s="8"/>
      <c r="BF19" s="16"/>
      <c r="BG19" s="34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35"/>
      <c r="CB19" s="35"/>
      <c r="CC19" s="36"/>
      <c r="CD19" s="16"/>
      <c r="CE19" s="37"/>
      <c r="CF19" s="17"/>
      <c r="CG19" s="16"/>
    </row>
    <row r="20" spans="1:85">
      <c r="A20" s="26">
        <v>16</v>
      </c>
      <c r="B20" s="38"/>
      <c r="C20" s="42">
        <v>41672</v>
      </c>
      <c r="D20" s="29"/>
      <c r="E20" s="9"/>
      <c r="F20" s="4"/>
      <c r="G20" s="4"/>
      <c r="H20" s="4"/>
      <c r="I20" s="5"/>
      <c r="J20" s="4"/>
      <c r="K20" s="4"/>
      <c r="L20" s="4"/>
      <c r="M20" s="4"/>
      <c r="N20" s="4"/>
      <c r="O20" s="4"/>
      <c r="P20" s="4"/>
      <c r="Q20" s="52">
        <f t="shared" si="0"/>
        <v>0</v>
      </c>
      <c r="R20" s="6"/>
      <c r="S20" s="6"/>
      <c r="T20" s="7"/>
      <c r="U20" s="4"/>
      <c r="V20" s="53">
        <f t="shared" si="1"/>
        <v>0</v>
      </c>
      <c r="W20" s="8"/>
      <c r="X20" s="8"/>
      <c r="Y20" s="8"/>
      <c r="Z20" s="8"/>
      <c r="AA20" s="17"/>
      <c r="AB20" s="17"/>
      <c r="AC20" s="17"/>
      <c r="AD20" s="17"/>
      <c r="AE20" s="17"/>
      <c r="AF20" s="17"/>
      <c r="AG20" s="8"/>
      <c r="AH20" s="8"/>
      <c r="AI20" s="18"/>
      <c r="AJ20" s="15"/>
      <c r="AK20" s="8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33"/>
      <c r="BE20" s="8"/>
      <c r="BF20" s="16"/>
      <c r="BG20" s="34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35"/>
      <c r="CB20" s="35"/>
      <c r="CC20" s="36"/>
      <c r="CD20" s="16"/>
      <c r="CE20" s="37"/>
      <c r="CF20" s="17"/>
      <c r="CG20" s="16"/>
    </row>
    <row r="21" spans="1:85">
      <c r="A21" s="27">
        <v>17</v>
      </c>
      <c r="B21" s="38"/>
      <c r="C21" s="42">
        <v>41672</v>
      </c>
      <c r="D21" s="29"/>
      <c r="E21" s="9"/>
      <c r="F21" s="4"/>
      <c r="G21" s="4"/>
      <c r="H21" s="4"/>
      <c r="I21" s="5"/>
      <c r="J21" s="4"/>
      <c r="K21" s="4"/>
      <c r="L21" s="4"/>
      <c r="M21" s="4"/>
      <c r="N21" s="4"/>
      <c r="O21" s="4"/>
      <c r="P21" s="4"/>
      <c r="Q21" s="52">
        <f t="shared" si="0"/>
        <v>0</v>
      </c>
      <c r="R21" s="6"/>
      <c r="S21" s="6"/>
      <c r="T21" s="7"/>
      <c r="U21" s="4"/>
      <c r="V21" s="53">
        <f t="shared" si="1"/>
        <v>0</v>
      </c>
      <c r="W21" s="8"/>
      <c r="X21" s="8"/>
      <c r="Y21" s="8"/>
      <c r="Z21" s="8"/>
      <c r="AA21" s="17"/>
      <c r="AB21" s="17"/>
      <c r="AC21" s="17"/>
      <c r="AD21" s="17"/>
      <c r="AE21" s="17"/>
      <c r="AF21" s="17"/>
      <c r="AG21" s="8"/>
      <c r="AH21" s="8"/>
      <c r="AI21" s="18"/>
      <c r="AJ21" s="15"/>
      <c r="AK21" s="8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33"/>
      <c r="BE21" s="8"/>
      <c r="BF21" s="16"/>
      <c r="BG21" s="34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35"/>
      <c r="CB21" s="35"/>
      <c r="CC21" s="36"/>
      <c r="CD21" s="16"/>
      <c r="CE21" s="37"/>
      <c r="CF21" s="17"/>
      <c r="CG21" s="16"/>
    </row>
    <row r="22" spans="1:85">
      <c r="A22" s="27">
        <v>18</v>
      </c>
      <c r="B22" s="38"/>
      <c r="C22" s="42">
        <v>41672</v>
      </c>
      <c r="D22" s="29"/>
      <c r="E22" s="9"/>
      <c r="F22" s="4"/>
      <c r="G22" s="4"/>
      <c r="H22" s="4"/>
      <c r="I22" s="5"/>
      <c r="J22" s="4"/>
      <c r="K22" s="4"/>
      <c r="L22" s="4"/>
      <c r="M22" s="4"/>
      <c r="N22" s="4"/>
      <c r="O22" s="4"/>
      <c r="P22" s="4"/>
      <c r="Q22" s="52">
        <f t="shared" si="0"/>
        <v>0</v>
      </c>
      <c r="R22" s="6"/>
      <c r="S22" s="6"/>
      <c r="T22" s="7"/>
      <c r="U22" s="4"/>
      <c r="V22" s="53">
        <f t="shared" si="1"/>
        <v>0</v>
      </c>
      <c r="W22" s="8"/>
      <c r="X22" s="8"/>
      <c r="Y22" s="8"/>
      <c r="Z22" s="8"/>
      <c r="AA22" s="17"/>
      <c r="AB22" s="17"/>
      <c r="AC22" s="17"/>
      <c r="AD22" s="17"/>
      <c r="AE22" s="17"/>
      <c r="AF22" s="17"/>
      <c r="AG22" s="8"/>
      <c r="AH22" s="8"/>
      <c r="AI22" s="18"/>
      <c r="AJ22" s="15"/>
      <c r="AK22" s="8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33"/>
      <c r="BE22" s="8"/>
      <c r="BF22" s="16"/>
      <c r="BG22" s="34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35"/>
      <c r="CB22" s="35"/>
      <c r="CC22" s="36"/>
      <c r="CD22" s="16"/>
      <c r="CE22" s="37"/>
      <c r="CF22" s="17"/>
      <c r="CG22" s="16"/>
    </row>
    <row r="23" spans="1:85">
      <c r="A23" s="26">
        <v>19</v>
      </c>
      <c r="B23" s="38"/>
      <c r="C23" s="42">
        <v>41672</v>
      </c>
      <c r="D23" s="29"/>
      <c r="E23" s="9"/>
      <c r="F23" s="4"/>
      <c r="G23" s="4"/>
      <c r="H23" s="4"/>
      <c r="I23" s="5"/>
      <c r="J23" s="4"/>
      <c r="K23" s="4"/>
      <c r="L23" s="4"/>
      <c r="M23" s="4"/>
      <c r="N23" s="4"/>
      <c r="O23" s="4"/>
      <c r="P23" s="4"/>
      <c r="Q23" s="52">
        <f t="shared" si="0"/>
        <v>0</v>
      </c>
      <c r="R23" s="6"/>
      <c r="S23" s="6"/>
      <c r="T23" s="7"/>
      <c r="U23" s="4"/>
      <c r="V23" s="53">
        <f t="shared" si="1"/>
        <v>0</v>
      </c>
      <c r="W23" s="8"/>
      <c r="X23" s="8"/>
      <c r="Y23" s="8"/>
      <c r="Z23" s="8"/>
      <c r="AA23" s="17"/>
      <c r="AB23" s="17"/>
      <c r="AC23" s="17"/>
      <c r="AD23" s="17"/>
      <c r="AE23" s="17"/>
      <c r="AF23" s="17"/>
      <c r="AG23" s="8"/>
      <c r="AH23" s="8"/>
      <c r="AI23" s="18"/>
      <c r="AJ23" s="15"/>
      <c r="AK23" s="8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33"/>
      <c r="BE23" s="8"/>
      <c r="BF23" s="16"/>
      <c r="BG23" s="34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35"/>
      <c r="CB23" s="35"/>
      <c r="CC23" s="36"/>
      <c r="CD23" s="16"/>
      <c r="CE23" s="37"/>
      <c r="CF23" s="17"/>
      <c r="CG23" s="16"/>
    </row>
    <row r="24" spans="1:85">
      <c r="A24" s="27">
        <v>20</v>
      </c>
      <c r="B24" s="38"/>
      <c r="C24" s="42">
        <v>41672</v>
      </c>
      <c r="D24" s="29"/>
      <c r="E24" s="9"/>
      <c r="F24" s="4"/>
      <c r="G24" s="4"/>
      <c r="H24" s="4"/>
      <c r="I24" s="5"/>
      <c r="J24" s="4"/>
      <c r="K24" s="4"/>
      <c r="L24" s="4"/>
      <c r="M24" s="4"/>
      <c r="N24" s="4"/>
      <c r="O24" s="4"/>
      <c r="P24" s="4"/>
      <c r="Q24" s="52">
        <f t="shared" si="0"/>
        <v>0</v>
      </c>
      <c r="R24" s="6"/>
      <c r="S24" s="6"/>
      <c r="T24" s="7"/>
      <c r="U24" s="4"/>
      <c r="V24" s="53">
        <f t="shared" si="1"/>
        <v>0</v>
      </c>
      <c r="W24" s="8"/>
      <c r="X24" s="8"/>
      <c r="Y24" s="8"/>
      <c r="Z24" s="8"/>
      <c r="AA24" s="17"/>
      <c r="AB24" s="17"/>
      <c r="AC24" s="17"/>
      <c r="AD24" s="17"/>
      <c r="AE24" s="17"/>
      <c r="AF24" s="17"/>
      <c r="AG24" s="8"/>
      <c r="AH24" s="8"/>
      <c r="AI24" s="18"/>
      <c r="AJ24" s="15"/>
      <c r="AK24" s="8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33"/>
      <c r="BE24" s="8"/>
      <c r="BF24" s="16"/>
      <c r="BG24" s="34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35"/>
      <c r="CB24" s="35"/>
      <c r="CC24" s="36"/>
      <c r="CD24" s="16"/>
      <c r="CE24" s="37"/>
      <c r="CF24" s="17"/>
      <c r="CG24" s="16"/>
    </row>
    <row r="25" spans="1:85">
      <c r="A25" s="27">
        <v>21</v>
      </c>
      <c r="B25" s="38"/>
      <c r="C25" s="42">
        <v>41672</v>
      </c>
      <c r="D25" s="29"/>
      <c r="E25" s="9"/>
      <c r="F25" s="4"/>
      <c r="G25" s="4"/>
      <c r="H25" s="4"/>
      <c r="I25" s="5"/>
      <c r="J25" s="4"/>
      <c r="K25" s="4"/>
      <c r="L25" s="4"/>
      <c r="M25" s="4"/>
      <c r="N25" s="4"/>
      <c r="O25" s="4"/>
      <c r="P25" s="4"/>
      <c r="Q25" s="52">
        <f t="shared" si="0"/>
        <v>0</v>
      </c>
      <c r="R25" s="6"/>
      <c r="S25" s="6"/>
      <c r="T25" s="7"/>
      <c r="U25" s="4"/>
      <c r="V25" s="53">
        <f t="shared" si="1"/>
        <v>0</v>
      </c>
      <c r="W25" s="8"/>
      <c r="X25" s="8"/>
      <c r="Y25" s="8"/>
      <c r="Z25" s="8"/>
      <c r="AA25" s="17"/>
      <c r="AB25" s="17"/>
      <c r="AC25" s="17"/>
      <c r="AD25" s="17"/>
      <c r="AE25" s="17"/>
      <c r="AF25" s="17"/>
      <c r="AG25" s="8"/>
      <c r="AH25" s="8"/>
      <c r="AI25" s="18"/>
      <c r="AJ25" s="15"/>
      <c r="AK25" s="8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33"/>
      <c r="BE25" s="8"/>
      <c r="BF25" s="16"/>
      <c r="BG25" s="34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35"/>
      <c r="CB25" s="35"/>
      <c r="CC25" s="36"/>
      <c r="CD25" s="16"/>
      <c r="CE25" s="37"/>
      <c r="CF25" s="17"/>
      <c r="CG25" s="16"/>
    </row>
    <row r="26" spans="1:85">
      <c r="A26" s="26">
        <v>22</v>
      </c>
      <c r="B26" s="38"/>
      <c r="C26" s="42">
        <v>41672</v>
      </c>
      <c r="D26" s="29"/>
      <c r="E26" s="9"/>
      <c r="F26" s="4"/>
      <c r="G26" s="4"/>
      <c r="H26" s="4"/>
      <c r="I26" s="5"/>
      <c r="J26" s="4"/>
      <c r="K26" s="4"/>
      <c r="L26" s="4"/>
      <c r="M26" s="4"/>
      <c r="N26" s="4"/>
      <c r="O26" s="4"/>
      <c r="P26" s="4"/>
      <c r="Q26" s="52">
        <f t="shared" si="0"/>
        <v>0</v>
      </c>
      <c r="R26" s="6"/>
      <c r="S26" s="6"/>
      <c r="T26" s="7"/>
      <c r="U26" s="4"/>
      <c r="V26" s="53">
        <f t="shared" si="1"/>
        <v>0</v>
      </c>
      <c r="W26" s="8"/>
      <c r="X26" s="8"/>
      <c r="Y26" s="8"/>
      <c r="Z26" s="8"/>
      <c r="AA26" s="17"/>
      <c r="AB26" s="17"/>
      <c r="AC26" s="17"/>
      <c r="AD26" s="17"/>
      <c r="AE26" s="17"/>
      <c r="AF26" s="17"/>
      <c r="AG26" s="8"/>
      <c r="AH26" s="8"/>
      <c r="AI26" s="18"/>
      <c r="AJ26" s="15"/>
      <c r="AK26" s="8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33"/>
      <c r="BE26" s="8"/>
      <c r="BF26" s="16"/>
      <c r="BG26" s="34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35"/>
      <c r="CB26" s="35"/>
      <c r="CC26" s="36"/>
      <c r="CD26" s="16"/>
      <c r="CE26" s="37"/>
      <c r="CF26" s="17"/>
      <c r="CG26" s="16"/>
    </row>
    <row r="27" spans="1:85">
      <c r="A27" s="26">
        <v>23</v>
      </c>
      <c r="B27" s="38"/>
      <c r="C27" s="42">
        <v>41672</v>
      </c>
      <c r="D27" s="29"/>
      <c r="E27" s="9"/>
      <c r="F27" s="4"/>
      <c r="G27" s="4"/>
      <c r="H27" s="4"/>
      <c r="I27" s="5"/>
      <c r="J27" s="4"/>
      <c r="K27" s="4"/>
      <c r="L27" s="4"/>
      <c r="M27" s="4"/>
      <c r="N27" s="4"/>
      <c r="O27" s="4"/>
      <c r="P27" s="4"/>
      <c r="Q27" s="52">
        <f t="shared" si="0"/>
        <v>0</v>
      </c>
      <c r="R27" s="6"/>
      <c r="S27" s="6"/>
      <c r="T27" s="7"/>
      <c r="U27" s="4"/>
      <c r="V27" s="53">
        <f t="shared" si="1"/>
        <v>0</v>
      </c>
      <c r="W27" s="8"/>
      <c r="X27" s="8"/>
      <c r="Y27" s="8"/>
      <c r="Z27" s="8"/>
      <c r="AA27" s="17"/>
      <c r="AB27" s="17"/>
      <c r="AC27" s="17"/>
      <c r="AD27" s="17"/>
      <c r="AE27" s="17"/>
      <c r="AF27" s="17"/>
      <c r="AG27" s="8"/>
      <c r="AH27" s="8"/>
      <c r="AI27" s="18"/>
      <c r="AJ27" s="15"/>
      <c r="AK27" s="8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33"/>
      <c r="BE27" s="8"/>
      <c r="BF27" s="16"/>
      <c r="BG27" s="34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35"/>
      <c r="CB27" s="35"/>
      <c r="CC27" s="36"/>
      <c r="CD27" s="16"/>
      <c r="CE27" s="37"/>
      <c r="CF27" s="17"/>
      <c r="CG27" s="16"/>
    </row>
    <row r="28" spans="1:85">
      <c r="A28" s="27">
        <v>24</v>
      </c>
      <c r="B28" s="38"/>
      <c r="C28" s="42">
        <v>41672</v>
      </c>
      <c r="D28" s="29"/>
      <c r="E28" s="9"/>
      <c r="F28" s="4"/>
      <c r="G28" s="4"/>
      <c r="H28" s="4"/>
      <c r="I28" s="5"/>
      <c r="J28" s="4"/>
      <c r="K28" s="4"/>
      <c r="L28" s="4"/>
      <c r="M28" s="4"/>
      <c r="N28" s="4"/>
      <c r="O28" s="4"/>
      <c r="P28" s="4"/>
      <c r="Q28" s="52">
        <f t="shared" si="0"/>
        <v>0</v>
      </c>
      <c r="R28" s="6"/>
      <c r="S28" s="6"/>
      <c r="T28" s="7"/>
      <c r="U28" s="4"/>
      <c r="V28" s="53">
        <f t="shared" si="1"/>
        <v>0</v>
      </c>
      <c r="W28" s="8"/>
      <c r="X28" s="8"/>
      <c r="Y28" s="8"/>
      <c r="Z28" s="8"/>
      <c r="AA28" s="17"/>
      <c r="AB28" s="17"/>
      <c r="AC28" s="17"/>
      <c r="AD28" s="17"/>
      <c r="AE28" s="17"/>
      <c r="AF28" s="17"/>
      <c r="AG28" s="8"/>
      <c r="AH28" s="8"/>
      <c r="AI28" s="18"/>
      <c r="AJ28" s="15"/>
      <c r="AK28" s="8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33"/>
      <c r="BE28" s="8"/>
      <c r="BF28" s="16"/>
      <c r="BG28" s="34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35"/>
      <c r="CB28" s="35"/>
      <c r="CC28" s="36"/>
      <c r="CD28" s="16"/>
      <c r="CE28" s="37"/>
      <c r="CF28" s="17"/>
      <c r="CG28" s="16"/>
    </row>
    <row r="29" spans="1:85">
      <c r="A29" s="27">
        <v>25</v>
      </c>
      <c r="B29" s="38"/>
      <c r="C29" s="42">
        <v>41701</v>
      </c>
      <c r="D29" s="29"/>
      <c r="E29" s="9"/>
      <c r="F29" s="4"/>
      <c r="G29" s="4"/>
      <c r="H29" s="4"/>
      <c r="I29" s="5"/>
      <c r="J29" s="4"/>
      <c r="K29" s="4"/>
      <c r="L29" s="4"/>
      <c r="M29" s="4"/>
      <c r="N29" s="4"/>
      <c r="O29" s="4"/>
      <c r="P29" s="4"/>
      <c r="Q29" s="52">
        <f t="shared" si="0"/>
        <v>0</v>
      </c>
      <c r="R29" s="6"/>
      <c r="S29" s="6"/>
      <c r="T29" s="7"/>
      <c r="U29" s="4"/>
      <c r="V29" s="53">
        <f t="shared" si="1"/>
        <v>0</v>
      </c>
      <c r="W29" s="8"/>
      <c r="X29" s="8"/>
      <c r="Y29" s="8"/>
      <c r="Z29" s="8"/>
      <c r="AA29" s="17"/>
      <c r="AB29" s="17"/>
      <c r="AC29" s="17"/>
      <c r="AD29" s="17"/>
      <c r="AE29" s="17"/>
      <c r="AF29" s="17"/>
      <c r="AG29" s="8"/>
      <c r="AH29" s="8"/>
      <c r="AI29" s="18"/>
      <c r="AJ29" s="15"/>
      <c r="AK29" s="8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33"/>
      <c r="BE29" s="8"/>
      <c r="BF29" s="16"/>
      <c r="BG29" s="34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35"/>
      <c r="CB29" s="35"/>
      <c r="CC29" s="36"/>
      <c r="CD29" s="16"/>
      <c r="CE29" s="37"/>
      <c r="CF29" s="17"/>
      <c r="CG29" s="16"/>
    </row>
    <row r="30" spans="1:85">
      <c r="A30" s="26">
        <v>26</v>
      </c>
      <c r="B30" s="38"/>
      <c r="C30" s="42">
        <v>41701</v>
      </c>
      <c r="D30" s="29"/>
      <c r="E30" s="9"/>
      <c r="F30" s="4"/>
      <c r="G30" s="4"/>
      <c r="H30" s="4"/>
      <c r="I30" s="5"/>
      <c r="J30" s="4"/>
      <c r="K30" s="4"/>
      <c r="L30" s="4"/>
      <c r="M30" s="4"/>
      <c r="N30" s="4"/>
      <c r="O30" s="4"/>
      <c r="P30" s="4"/>
      <c r="Q30" s="52">
        <f t="shared" si="0"/>
        <v>0</v>
      </c>
      <c r="R30" s="6"/>
      <c r="S30" s="6"/>
      <c r="T30" s="7"/>
      <c r="U30" s="4"/>
      <c r="V30" s="53">
        <f t="shared" si="1"/>
        <v>0</v>
      </c>
      <c r="W30" s="8"/>
      <c r="X30" s="8"/>
      <c r="Y30" s="8"/>
      <c r="Z30" s="8"/>
      <c r="AA30" s="17"/>
      <c r="AB30" s="17"/>
      <c r="AC30" s="17"/>
      <c r="AD30" s="17"/>
      <c r="AE30" s="17"/>
      <c r="AF30" s="17"/>
      <c r="AG30" s="8"/>
      <c r="AH30" s="8"/>
      <c r="AI30" s="18"/>
      <c r="AJ30" s="15"/>
      <c r="AK30" s="8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33"/>
      <c r="BE30" s="8"/>
      <c r="BF30" s="16"/>
      <c r="BG30" s="34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35"/>
      <c r="CB30" s="35"/>
      <c r="CC30" s="36"/>
      <c r="CD30" s="16"/>
      <c r="CE30" s="37"/>
      <c r="CF30" s="17"/>
      <c r="CG30" s="16"/>
    </row>
    <row r="31" spans="1:85">
      <c r="A31" s="27">
        <v>27</v>
      </c>
      <c r="B31" s="38"/>
      <c r="C31" s="42">
        <v>41701</v>
      </c>
      <c r="D31" s="29"/>
      <c r="E31" s="9"/>
      <c r="F31" s="4"/>
      <c r="G31" s="4"/>
      <c r="H31" s="4"/>
      <c r="I31" s="5"/>
      <c r="J31" s="4"/>
      <c r="K31" s="4"/>
      <c r="L31" s="4"/>
      <c r="M31" s="4"/>
      <c r="N31" s="4"/>
      <c r="O31" s="4"/>
      <c r="P31" s="4"/>
      <c r="Q31" s="52">
        <f t="shared" si="0"/>
        <v>0</v>
      </c>
      <c r="R31" s="6"/>
      <c r="S31" s="6"/>
      <c r="T31" s="7"/>
      <c r="U31" s="4"/>
      <c r="V31" s="53">
        <f t="shared" si="1"/>
        <v>0</v>
      </c>
      <c r="W31" s="8"/>
      <c r="X31" s="8"/>
      <c r="Y31" s="8"/>
      <c r="Z31" s="8"/>
      <c r="AA31" s="17"/>
      <c r="AB31" s="17"/>
      <c r="AC31" s="17"/>
      <c r="AD31" s="17"/>
      <c r="AE31" s="17"/>
      <c r="AF31" s="17"/>
      <c r="AG31" s="8"/>
      <c r="AH31" s="8"/>
      <c r="AI31" s="18"/>
      <c r="AJ31" s="15"/>
      <c r="AK31" s="8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33"/>
      <c r="BE31" s="8"/>
      <c r="BF31" s="16"/>
      <c r="BG31" s="34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35"/>
      <c r="CB31" s="35"/>
      <c r="CC31" s="36"/>
      <c r="CD31" s="16"/>
      <c r="CE31" s="37"/>
      <c r="CF31" s="17"/>
      <c r="CG31" s="16"/>
    </row>
    <row r="32" spans="1:85">
      <c r="A32" s="27">
        <v>28</v>
      </c>
      <c r="B32" s="38"/>
      <c r="C32" s="42">
        <v>41701</v>
      </c>
      <c r="D32" s="29"/>
      <c r="E32" s="9"/>
      <c r="F32" s="4"/>
      <c r="G32" s="4"/>
      <c r="H32" s="4"/>
      <c r="I32" s="5"/>
      <c r="J32" s="4"/>
      <c r="K32" s="4"/>
      <c r="L32" s="4"/>
      <c r="M32" s="4"/>
      <c r="N32" s="4"/>
      <c r="O32" s="4"/>
      <c r="P32" s="4"/>
      <c r="Q32" s="52">
        <f t="shared" si="0"/>
        <v>0</v>
      </c>
      <c r="R32" s="6"/>
      <c r="S32" s="6"/>
      <c r="T32" s="7"/>
      <c r="U32" s="4"/>
      <c r="V32" s="53">
        <f t="shared" si="1"/>
        <v>0</v>
      </c>
      <c r="W32" s="8"/>
      <c r="X32" s="8"/>
      <c r="Y32" s="8"/>
      <c r="Z32" s="8"/>
      <c r="AA32" s="17"/>
      <c r="AB32" s="17"/>
      <c r="AC32" s="17"/>
      <c r="AD32" s="17"/>
      <c r="AE32" s="17"/>
      <c r="AF32" s="17"/>
      <c r="AG32" s="8"/>
      <c r="AH32" s="8"/>
      <c r="AI32" s="18"/>
      <c r="AJ32" s="15"/>
      <c r="AK32" s="8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33"/>
      <c r="BE32" s="8"/>
      <c r="BF32" s="16"/>
      <c r="BG32" s="34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35"/>
      <c r="CB32" s="35"/>
      <c r="CC32" s="36"/>
      <c r="CD32" s="16"/>
      <c r="CE32" s="37"/>
      <c r="CF32" s="17"/>
      <c r="CG32" s="16"/>
    </row>
    <row r="33" spans="1:85">
      <c r="A33" s="26">
        <v>29</v>
      </c>
      <c r="B33" s="38"/>
      <c r="C33" s="42">
        <v>41701</v>
      </c>
      <c r="D33" s="29"/>
      <c r="E33" s="9"/>
      <c r="F33" s="4"/>
      <c r="G33" s="4"/>
      <c r="H33" s="4"/>
      <c r="I33" s="5"/>
      <c r="J33" s="4"/>
      <c r="K33" s="4"/>
      <c r="L33" s="4"/>
      <c r="M33" s="4"/>
      <c r="N33" s="4"/>
      <c r="O33" s="4"/>
      <c r="P33" s="4"/>
      <c r="Q33" s="52">
        <f t="shared" si="0"/>
        <v>0</v>
      </c>
      <c r="R33" s="6"/>
      <c r="S33" s="6"/>
      <c r="T33" s="7"/>
      <c r="U33" s="4"/>
      <c r="V33" s="53">
        <f t="shared" si="1"/>
        <v>0</v>
      </c>
      <c r="W33" s="8"/>
      <c r="X33" s="8"/>
      <c r="Y33" s="8"/>
      <c r="Z33" s="8"/>
      <c r="AA33" s="17"/>
      <c r="AB33" s="17"/>
      <c r="AC33" s="17"/>
      <c r="AD33" s="17"/>
      <c r="AE33" s="17"/>
      <c r="AF33" s="17"/>
      <c r="AG33" s="8"/>
      <c r="AH33" s="8"/>
      <c r="AI33" s="18"/>
      <c r="AJ33" s="15"/>
      <c r="AK33" s="8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33"/>
      <c r="BE33" s="8"/>
      <c r="BF33" s="16"/>
      <c r="BG33" s="34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35"/>
      <c r="CB33" s="35"/>
      <c r="CC33" s="36"/>
      <c r="CD33" s="16"/>
      <c r="CE33" s="37"/>
      <c r="CF33" s="17"/>
      <c r="CG33" s="16"/>
    </row>
    <row r="34" spans="1:85">
      <c r="A34" s="27">
        <v>30</v>
      </c>
      <c r="B34" s="38"/>
      <c r="C34" s="42">
        <v>41701</v>
      </c>
      <c r="D34" s="29"/>
      <c r="E34" s="9"/>
      <c r="F34" s="4"/>
      <c r="G34" s="4"/>
      <c r="H34" s="4"/>
      <c r="I34" s="5"/>
      <c r="J34" s="4"/>
      <c r="K34" s="4"/>
      <c r="L34" s="4"/>
      <c r="M34" s="4"/>
      <c r="N34" s="4"/>
      <c r="O34" s="4"/>
      <c r="P34" s="4"/>
      <c r="Q34" s="52">
        <f t="shared" si="0"/>
        <v>0</v>
      </c>
      <c r="R34" s="6"/>
      <c r="S34" s="6"/>
      <c r="T34" s="7"/>
      <c r="U34" s="4"/>
      <c r="V34" s="53">
        <f t="shared" si="1"/>
        <v>0</v>
      </c>
      <c r="W34" s="8"/>
      <c r="X34" s="8"/>
      <c r="Y34" s="8"/>
      <c r="Z34" s="8"/>
      <c r="AA34" s="17"/>
      <c r="AB34" s="17"/>
      <c r="AC34" s="17"/>
      <c r="AD34" s="17"/>
      <c r="AE34" s="17"/>
      <c r="AF34" s="17"/>
      <c r="AG34" s="8"/>
      <c r="AH34" s="8"/>
      <c r="AI34" s="18"/>
      <c r="AJ34" s="15"/>
      <c r="AK34" s="8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33"/>
      <c r="BE34" s="8"/>
      <c r="BF34" s="16"/>
      <c r="BG34" s="34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35"/>
      <c r="CB34" s="35"/>
      <c r="CC34" s="36"/>
      <c r="CD34" s="16"/>
      <c r="CE34" s="37"/>
      <c r="CF34" s="17"/>
      <c r="CG34" s="16"/>
    </row>
    <row r="35" spans="1:85" ht="16.5" thickBot="1">
      <c r="A35" s="28">
        <v>31</v>
      </c>
      <c r="B35" s="39"/>
      <c r="C35" s="43">
        <v>41701</v>
      </c>
      <c r="D35" s="30">
        <v>1</v>
      </c>
      <c r="E35" s="21"/>
      <c r="F35" s="22"/>
      <c r="G35" s="22"/>
      <c r="H35" s="22"/>
      <c r="I35" s="23"/>
      <c r="J35" s="22"/>
      <c r="K35" s="22"/>
      <c r="L35" s="22"/>
      <c r="M35" s="22"/>
      <c r="N35" s="22"/>
      <c r="O35" s="22"/>
      <c r="P35" s="22"/>
      <c r="Q35" s="52">
        <f t="shared" si="0"/>
        <v>1</v>
      </c>
      <c r="R35" s="24"/>
      <c r="S35" s="24"/>
      <c r="T35" s="25"/>
      <c r="U35" s="22"/>
      <c r="V35" s="53">
        <f t="shared" si="1"/>
        <v>1</v>
      </c>
      <c r="W35" s="8"/>
      <c r="X35" s="8"/>
      <c r="Y35" s="8"/>
      <c r="Z35" s="8"/>
      <c r="AA35" s="17"/>
      <c r="AB35" s="17"/>
      <c r="AC35" s="17"/>
      <c r="AD35" s="17"/>
      <c r="AE35" s="17"/>
      <c r="AF35" s="17"/>
      <c r="AG35" s="8"/>
      <c r="AH35" s="8"/>
      <c r="AI35" s="18"/>
      <c r="AJ35" s="15"/>
      <c r="AK35" s="8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33"/>
      <c r="BE35" s="8"/>
      <c r="BF35" s="16"/>
      <c r="BG35" s="34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35"/>
      <c r="CB35" s="35"/>
      <c r="CC35" s="36"/>
      <c r="CD35" s="16"/>
      <c r="CE35" s="37"/>
      <c r="CF35" s="17"/>
      <c r="CG35" s="16"/>
    </row>
    <row r="36" spans="1:85" s="55" customFormat="1" ht="17.25" customHeight="1" thickBot="1">
      <c r="A36" s="58" t="s">
        <v>23</v>
      </c>
      <c r="B36" s="59"/>
      <c r="C36" s="44"/>
      <c r="D36" s="54">
        <f>SUM(D5:D35)</f>
        <v>26</v>
      </c>
      <c r="E36" s="54">
        <f t="shared" ref="E36:P36" si="2">SUM(E5:E35)</f>
        <v>0</v>
      </c>
      <c r="F36" s="54">
        <f t="shared" si="2"/>
        <v>0</v>
      </c>
      <c r="G36" s="54">
        <f t="shared" si="2"/>
        <v>0</v>
      </c>
      <c r="H36" s="54">
        <f t="shared" si="2"/>
        <v>0</v>
      </c>
      <c r="I36" s="54">
        <f t="shared" si="2"/>
        <v>0</v>
      </c>
      <c r="J36" s="54">
        <f t="shared" si="2"/>
        <v>0</v>
      </c>
      <c r="K36" s="54">
        <f t="shared" si="2"/>
        <v>0</v>
      </c>
      <c r="L36" s="54">
        <f t="shared" si="2"/>
        <v>0</v>
      </c>
      <c r="M36" s="54">
        <f t="shared" si="2"/>
        <v>0</v>
      </c>
      <c r="N36" s="54">
        <f t="shared" si="2"/>
        <v>0</v>
      </c>
      <c r="O36" s="54">
        <f t="shared" si="2"/>
        <v>0</v>
      </c>
      <c r="P36" s="54">
        <f t="shared" si="2"/>
        <v>2</v>
      </c>
      <c r="Q36" s="56">
        <f t="shared" ref="Q36:V36" si="3">SUM(Q5:Q35)</f>
        <v>28</v>
      </c>
      <c r="R36" s="56">
        <f t="shared" si="3"/>
        <v>0</v>
      </c>
      <c r="S36" s="56">
        <f t="shared" si="3"/>
        <v>0</v>
      </c>
      <c r="T36" s="56">
        <f t="shared" si="3"/>
        <v>0</v>
      </c>
      <c r="U36" s="56">
        <f t="shared" si="3"/>
        <v>0</v>
      </c>
      <c r="V36" s="57">
        <f t="shared" si="3"/>
        <v>28</v>
      </c>
    </row>
  </sheetData>
  <mergeCells count="2">
    <mergeCell ref="A36:B36"/>
    <mergeCell ref="E2:N2"/>
  </mergeCells>
  <phoneticPr fontId="28" type="noConversion"/>
  <dataValidations count="1">
    <dataValidation type="custom" allowBlank="1" showInputMessage="1" showErrorMessage="1" sqref="A4:A35">
      <formula1>COUNTIF(A:A,A4)&lt;2</formula1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53"/>
  </sheetPr>
  <dimension ref="A2:CG74"/>
  <sheetViews>
    <sheetView rightToLeft="1" tabSelected="1" workbookViewId="0">
      <pane xSplit="2" topLeftCell="C1" activePane="topRight" state="frozen"/>
      <selection pane="topRight" activeCell="D6" sqref="D6"/>
    </sheetView>
  </sheetViews>
  <sheetFormatPr defaultRowHeight="15.75"/>
  <cols>
    <col min="1" max="1" width="6.42578125" style="3" customWidth="1"/>
    <col min="2" max="2" width="12.140625" style="2" customWidth="1"/>
    <col min="3" max="3" width="12.42578125" style="40" customWidth="1"/>
    <col min="4" max="4" width="11.140625" style="1" customWidth="1"/>
    <col min="5" max="14" width="11.140625" style="2" customWidth="1"/>
    <col min="15" max="15" width="14.140625" style="2" bestFit="1" customWidth="1"/>
    <col min="16" max="16" width="9.42578125" style="2" customWidth="1"/>
    <col min="17" max="17" width="12.42578125" style="51" bestFit="1" customWidth="1"/>
    <col min="18" max="20" width="11.140625" style="2" customWidth="1"/>
    <col min="21" max="21" width="9.140625" style="2"/>
    <col min="22" max="22" width="14.85546875" style="51" customWidth="1"/>
    <col min="23" max="16384" width="9.140625" style="2"/>
  </cols>
  <sheetData>
    <row r="2" spans="1:85" ht="18">
      <c r="E2" s="60" t="s">
        <v>22</v>
      </c>
      <c r="F2" s="60"/>
      <c r="G2" s="60"/>
      <c r="H2" s="60"/>
      <c r="I2" s="60"/>
      <c r="J2" s="60"/>
      <c r="K2" s="60"/>
      <c r="L2" s="60"/>
      <c r="M2" s="60"/>
      <c r="N2" s="60"/>
      <c r="O2" s="31"/>
      <c r="P2" s="31"/>
    </row>
    <row r="3" spans="1:85" ht="16.5" thickBot="1"/>
    <row r="4" spans="1:85" s="20" customFormat="1" ht="24" customHeight="1" thickTop="1" thickBot="1">
      <c r="A4" s="45" t="s">
        <v>21</v>
      </c>
      <c r="B4" s="46" t="s">
        <v>0</v>
      </c>
      <c r="C4" s="41" t="s">
        <v>20</v>
      </c>
      <c r="D4" s="47" t="s">
        <v>1</v>
      </c>
      <c r="E4" s="46" t="s">
        <v>2</v>
      </c>
      <c r="F4" s="46" t="s">
        <v>3</v>
      </c>
      <c r="G4" s="46" t="s">
        <v>4</v>
      </c>
      <c r="H4" s="46" t="s">
        <v>5</v>
      </c>
      <c r="I4" s="46" t="s">
        <v>6</v>
      </c>
      <c r="J4" s="46" t="s">
        <v>7</v>
      </c>
      <c r="K4" s="46" t="s">
        <v>8</v>
      </c>
      <c r="L4" s="46" t="s">
        <v>9</v>
      </c>
      <c r="M4" s="46" t="s">
        <v>10</v>
      </c>
      <c r="N4" s="46" t="s">
        <v>11</v>
      </c>
      <c r="O4" s="46" t="s">
        <v>12</v>
      </c>
      <c r="P4" s="46" t="s">
        <v>13</v>
      </c>
      <c r="Q4" s="48" t="s">
        <v>14</v>
      </c>
      <c r="R4" s="46" t="s">
        <v>15</v>
      </c>
      <c r="S4" s="46" t="s">
        <v>16</v>
      </c>
      <c r="T4" s="46" t="s">
        <v>17</v>
      </c>
      <c r="U4" s="46" t="s">
        <v>18</v>
      </c>
      <c r="V4" s="49" t="s">
        <v>19</v>
      </c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</row>
    <row r="5" spans="1:85" ht="16.5" thickTop="1">
      <c r="A5" s="26">
        <v>1</v>
      </c>
      <c r="B5" s="32"/>
      <c r="C5" s="42">
        <v>41640</v>
      </c>
      <c r="D5" s="29">
        <f>SUMIF(منه!C5:C35,C5,منه!D5:D35)</f>
        <v>5</v>
      </c>
      <c r="E5" s="9"/>
      <c r="F5" s="10"/>
      <c r="G5" s="10"/>
      <c r="H5" s="10"/>
      <c r="I5" s="10"/>
      <c r="J5" s="10"/>
      <c r="K5" s="10"/>
      <c r="L5" s="10"/>
      <c r="M5" s="10"/>
      <c r="N5" s="10"/>
      <c r="O5" s="10"/>
      <c r="P5" s="10">
        <v>2</v>
      </c>
      <c r="Q5" s="52">
        <f t="shared" ref="Q5:Q35" si="0">D5+E5+F5+G5+H5+I5+J5+K5+L5+M5+N5+O5+P5</f>
        <v>7</v>
      </c>
      <c r="R5" s="11"/>
      <c r="S5" s="11"/>
      <c r="T5" s="11"/>
      <c r="U5" s="10"/>
      <c r="V5" s="53">
        <f t="shared" ref="V5:V35" si="1">Q5+R5+S5+T5+U5</f>
        <v>7</v>
      </c>
      <c r="W5" s="12"/>
      <c r="X5" s="12"/>
      <c r="Y5" s="12"/>
      <c r="Z5" s="12"/>
      <c r="AA5" s="13"/>
      <c r="AB5" s="13"/>
      <c r="AC5" s="13"/>
      <c r="AD5" s="13"/>
      <c r="AE5" s="13"/>
      <c r="AF5" s="13"/>
      <c r="AG5" s="14"/>
      <c r="AH5" s="14"/>
      <c r="AI5" s="15"/>
      <c r="AJ5" s="15"/>
      <c r="AK5" s="8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33"/>
      <c r="BE5" s="8"/>
      <c r="BF5" s="16"/>
      <c r="BG5" s="34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35"/>
      <c r="CB5" s="35"/>
      <c r="CC5" s="36"/>
      <c r="CD5" s="34"/>
      <c r="CE5" s="37"/>
      <c r="CF5" s="17"/>
      <c r="CG5" s="16"/>
    </row>
    <row r="6" spans="1:85">
      <c r="A6" s="27">
        <v>2</v>
      </c>
      <c r="B6" s="38"/>
      <c r="C6" s="42">
        <v>41641</v>
      </c>
      <c r="D6" s="29">
        <f>SUMIF(منه!C6:C36,C6,منه!D6:D36)</f>
        <v>20</v>
      </c>
      <c r="E6" s="9"/>
      <c r="F6" s="4"/>
      <c r="G6" s="4"/>
      <c r="H6" s="4"/>
      <c r="I6" s="5"/>
      <c r="J6" s="4"/>
      <c r="K6" s="4"/>
      <c r="L6" s="4"/>
      <c r="M6" s="4"/>
      <c r="N6" s="4"/>
      <c r="O6" s="4"/>
      <c r="P6" s="4"/>
      <c r="Q6" s="52">
        <f t="shared" si="0"/>
        <v>20</v>
      </c>
      <c r="R6" s="6"/>
      <c r="S6" s="6"/>
      <c r="T6" s="7"/>
      <c r="U6" s="4"/>
      <c r="V6" s="53">
        <f t="shared" si="1"/>
        <v>20</v>
      </c>
      <c r="W6" s="8"/>
      <c r="X6" s="8"/>
      <c r="Y6" s="8"/>
      <c r="Z6" s="8"/>
      <c r="AA6" s="17"/>
      <c r="AB6" s="17"/>
      <c r="AC6" s="17"/>
      <c r="AD6" s="17"/>
      <c r="AE6" s="17"/>
      <c r="AF6" s="17"/>
      <c r="AG6" s="8"/>
      <c r="AH6" s="8"/>
      <c r="AI6" s="18"/>
      <c r="AJ6" s="15"/>
      <c r="AK6" s="8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33"/>
      <c r="BE6" s="19"/>
      <c r="BF6" s="16"/>
      <c r="BG6" s="34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35"/>
      <c r="CB6" s="35"/>
      <c r="CC6" s="36"/>
      <c r="CD6" s="16"/>
      <c r="CE6" s="37"/>
      <c r="CF6" s="17"/>
      <c r="CG6" s="16"/>
    </row>
    <row r="7" spans="1:85">
      <c r="A7" s="27">
        <v>3</v>
      </c>
      <c r="B7" s="38"/>
      <c r="C7" s="42">
        <v>41642</v>
      </c>
      <c r="D7" s="29">
        <f>SUMIF(منه!C7:C37,C7,منه!D7:D37)</f>
        <v>0</v>
      </c>
      <c r="E7" s="9"/>
      <c r="F7" s="4"/>
      <c r="G7" s="4"/>
      <c r="H7" s="4"/>
      <c r="I7" s="5"/>
      <c r="J7" s="4"/>
      <c r="K7" s="4"/>
      <c r="L7" s="4"/>
      <c r="M7" s="4"/>
      <c r="N7" s="4"/>
      <c r="O7" s="4"/>
      <c r="P7" s="4"/>
      <c r="Q7" s="52">
        <f t="shared" si="0"/>
        <v>0</v>
      </c>
      <c r="R7" s="6"/>
      <c r="S7" s="6"/>
      <c r="T7" s="7"/>
      <c r="U7" s="4"/>
      <c r="V7" s="53">
        <f t="shared" si="1"/>
        <v>0</v>
      </c>
      <c r="W7" s="8"/>
      <c r="X7" s="8"/>
      <c r="Y7" s="8"/>
      <c r="Z7" s="8"/>
      <c r="AA7" s="17"/>
      <c r="AB7" s="17"/>
      <c r="AC7" s="17"/>
      <c r="AD7" s="17"/>
      <c r="AE7" s="17"/>
      <c r="AF7" s="17"/>
      <c r="AG7" s="8"/>
      <c r="AH7" s="8"/>
      <c r="AI7" s="18"/>
      <c r="AJ7" s="15"/>
      <c r="AK7" s="8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33"/>
      <c r="BE7" s="8"/>
      <c r="BF7" s="16"/>
      <c r="BG7" s="34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35"/>
      <c r="CB7" s="35"/>
      <c r="CC7" s="36"/>
      <c r="CD7" s="16"/>
      <c r="CE7" s="37"/>
      <c r="CF7" s="17"/>
      <c r="CG7" s="16"/>
    </row>
    <row r="8" spans="1:85">
      <c r="A8" s="26">
        <v>4</v>
      </c>
      <c r="B8" s="38"/>
      <c r="C8" s="42">
        <v>41643</v>
      </c>
      <c r="D8" s="29">
        <f>SUMIF(منه!C8:C38,C8,منه!D8:D38)</f>
        <v>0</v>
      </c>
      <c r="E8" s="9"/>
      <c r="F8" s="4"/>
      <c r="G8" s="4"/>
      <c r="H8" s="4"/>
      <c r="I8" s="5"/>
      <c r="J8" s="4"/>
      <c r="K8" s="4"/>
      <c r="L8" s="4"/>
      <c r="M8" s="4"/>
      <c r="N8" s="4"/>
      <c r="O8" s="4"/>
      <c r="P8" s="4"/>
      <c r="Q8" s="52">
        <f t="shared" si="0"/>
        <v>0</v>
      </c>
      <c r="R8" s="6"/>
      <c r="S8" s="6"/>
      <c r="T8" s="7"/>
      <c r="U8" s="4"/>
      <c r="V8" s="53">
        <f t="shared" si="1"/>
        <v>0</v>
      </c>
      <c r="W8" s="8"/>
      <c r="X8" s="8"/>
      <c r="Y8" s="8"/>
      <c r="Z8" s="8"/>
      <c r="AA8" s="17"/>
      <c r="AB8" s="17"/>
      <c r="AC8" s="17"/>
      <c r="AD8" s="17"/>
      <c r="AE8" s="17"/>
      <c r="AF8" s="17"/>
      <c r="AG8" s="8"/>
      <c r="AH8" s="8"/>
      <c r="AI8" s="18"/>
      <c r="AJ8" s="15"/>
      <c r="AK8" s="8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33"/>
      <c r="BE8" s="8"/>
      <c r="BF8" s="16"/>
      <c r="BG8" s="34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35"/>
      <c r="CB8" s="35"/>
      <c r="CC8" s="36"/>
      <c r="CD8" s="16"/>
      <c r="CE8" s="37"/>
      <c r="CF8" s="17"/>
      <c r="CG8" s="16"/>
    </row>
    <row r="9" spans="1:85">
      <c r="A9" s="27">
        <v>5</v>
      </c>
      <c r="B9" s="38"/>
      <c r="C9" s="42">
        <v>41644</v>
      </c>
      <c r="D9" s="29">
        <f>SUMIF(منه!C9:C39,C9,منه!D9:D39)</f>
        <v>0</v>
      </c>
      <c r="E9" s="9"/>
      <c r="F9" s="4"/>
      <c r="G9" s="4"/>
      <c r="H9" s="4"/>
      <c r="I9" s="5"/>
      <c r="J9" s="4"/>
      <c r="K9" s="4"/>
      <c r="L9" s="4"/>
      <c r="M9" s="4"/>
      <c r="N9" s="4"/>
      <c r="O9" s="4"/>
      <c r="P9" s="4"/>
      <c r="Q9" s="52">
        <f t="shared" si="0"/>
        <v>0</v>
      </c>
      <c r="R9" s="6"/>
      <c r="S9" s="6"/>
      <c r="T9" s="7"/>
      <c r="U9" s="4"/>
      <c r="V9" s="53">
        <f t="shared" si="1"/>
        <v>0</v>
      </c>
      <c r="W9" s="8"/>
      <c r="X9" s="8"/>
      <c r="Y9" s="8"/>
      <c r="Z9" s="8"/>
      <c r="AA9" s="17"/>
      <c r="AB9" s="17"/>
      <c r="AC9" s="17"/>
      <c r="AD9" s="17"/>
      <c r="AE9" s="17"/>
      <c r="AF9" s="17"/>
      <c r="AG9" s="8"/>
      <c r="AH9" s="8"/>
      <c r="AI9" s="18"/>
      <c r="AJ9" s="15"/>
      <c r="AK9" s="8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33"/>
      <c r="BE9" s="8"/>
      <c r="BF9" s="16"/>
      <c r="BG9" s="34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35"/>
      <c r="CB9" s="35"/>
      <c r="CC9" s="36"/>
      <c r="CD9" s="16"/>
      <c r="CE9" s="37"/>
      <c r="CF9" s="17"/>
      <c r="CG9" s="16"/>
    </row>
    <row r="10" spans="1:85">
      <c r="A10" s="27">
        <v>6</v>
      </c>
      <c r="B10" s="38"/>
      <c r="C10" s="42">
        <v>41645</v>
      </c>
      <c r="D10" s="29">
        <f>SUMIF(منه!C10:C40,C10,منه!D10:D40)</f>
        <v>0</v>
      </c>
      <c r="E10" s="9"/>
      <c r="F10" s="4"/>
      <c r="G10" s="4"/>
      <c r="H10" s="4"/>
      <c r="I10" s="5"/>
      <c r="J10" s="4"/>
      <c r="K10" s="4"/>
      <c r="L10" s="4"/>
      <c r="M10" s="4"/>
      <c r="N10" s="4"/>
      <c r="O10" s="4"/>
      <c r="P10" s="4"/>
      <c r="Q10" s="52">
        <f t="shared" si="0"/>
        <v>0</v>
      </c>
      <c r="R10" s="6"/>
      <c r="S10" s="6"/>
      <c r="T10" s="7"/>
      <c r="U10" s="4"/>
      <c r="V10" s="53">
        <f t="shared" si="1"/>
        <v>0</v>
      </c>
      <c r="W10" s="8"/>
      <c r="X10" s="8"/>
      <c r="Y10" s="8"/>
      <c r="Z10" s="8"/>
      <c r="AA10" s="17"/>
      <c r="AB10" s="17"/>
      <c r="AC10" s="17"/>
      <c r="AD10" s="17"/>
      <c r="AE10" s="17"/>
      <c r="AF10" s="17"/>
      <c r="AG10" s="8"/>
      <c r="AH10" s="8"/>
      <c r="AI10" s="18"/>
      <c r="AJ10" s="15"/>
      <c r="AK10" s="8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33"/>
      <c r="BE10" s="8"/>
      <c r="BF10" s="16"/>
      <c r="BG10" s="34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35"/>
      <c r="CB10" s="35"/>
      <c r="CC10" s="36"/>
      <c r="CD10" s="16"/>
      <c r="CE10" s="37"/>
      <c r="CF10" s="17"/>
      <c r="CG10" s="16"/>
    </row>
    <row r="11" spans="1:85">
      <c r="A11" s="26">
        <v>7</v>
      </c>
      <c r="B11" s="38"/>
      <c r="C11" s="42">
        <v>41646</v>
      </c>
      <c r="D11" s="29">
        <f>SUMIF(منه!C11:C41,C11,منه!D11:D41)</f>
        <v>0</v>
      </c>
      <c r="E11" s="9"/>
      <c r="F11" s="4"/>
      <c r="G11" s="4"/>
      <c r="H11" s="4"/>
      <c r="I11" s="5"/>
      <c r="J11" s="4"/>
      <c r="K11" s="4"/>
      <c r="L11" s="4"/>
      <c r="M11" s="4"/>
      <c r="N11" s="4"/>
      <c r="O11" s="4"/>
      <c r="P11" s="4"/>
      <c r="Q11" s="52">
        <f t="shared" si="0"/>
        <v>0</v>
      </c>
      <c r="R11" s="6"/>
      <c r="S11" s="6"/>
      <c r="T11" s="7"/>
      <c r="U11" s="4"/>
      <c r="V11" s="53">
        <f t="shared" si="1"/>
        <v>0</v>
      </c>
      <c r="W11" s="8"/>
      <c r="X11" s="8"/>
      <c r="Y11" s="8"/>
      <c r="Z11" s="8"/>
      <c r="AA11" s="17"/>
      <c r="AB11" s="17"/>
      <c r="AC11" s="17"/>
      <c r="AD11" s="17"/>
      <c r="AE11" s="17"/>
      <c r="AF11" s="17"/>
      <c r="AG11" s="8"/>
      <c r="AH11" s="8"/>
      <c r="AI11" s="18"/>
      <c r="AJ11" s="15"/>
      <c r="AK11" s="8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33"/>
      <c r="BE11" s="8"/>
      <c r="BF11" s="16"/>
      <c r="BG11" s="34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35"/>
      <c r="CB11" s="35"/>
      <c r="CC11" s="36"/>
      <c r="CD11" s="16"/>
      <c r="CE11" s="37"/>
      <c r="CF11" s="17"/>
      <c r="CG11" s="16"/>
    </row>
    <row r="12" spans="1:85">
      <c r="A12" s="27">
        <v>8</v>
      </c>
      <c r="B12" s="38"/>
      <c r="C12" s="42">
        <v>41647</v>
      </c>
      <c r="D12" s="29">
        <f>SUMIF(منه!C12:C42,C12,منه!D12:D42)</f>
        <v>0</v>
      </c>
      <c r="E12" s="9"/>
      <c r="F12" s="4"/>
      <c r="G12" s="4"/>
      <c r="H12" s="4"/>
      <c r="I12" s="5"/>
      <c r="J12" s="4"/>
      <c r="K12" s="4"/>
      <c r="L12" s="4"/>
      <c r="M12" s="4"/>
      <c r="N12" s="4"/>
      <c r="O12" s="4"/>
      <c r="P12" s="4"/>
      <c r="Q12" s="52">
        <f t="shared" si="0"/>
        <v>0</v>
      </c>
      <c r="R12" s="6"/>
      <c r="S12" s="6"/>
      <c r="T12" s="7"/>
      <c r="U12" s="4"/>
      <c r="V12" s="53">
        <f t="shared" si="1"/>
        <v>0</v>
      </c>
      <c r="W12" s="8"/>
      <c r="X12" s="8"/>
      <c r="Y12" s="16"/>
      <c r="Z12" s="16"/>
      <c r="AA12" s="17"/>
      <c r="AB12" s="17"/>
      <c r="AC12" s="17"/>
      <c r="AD12" s="17"/>
      <c r="AE12" s="17"/>
      <c r="AF12" s="17"/>
      <c r="AG12" s="8"/>
      <c r="AH12" s="8"/>
      <c r="AI12" s="18"/>
      <c r="AJ12" s="15"/>
      <c r="AK12" s="8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33"/>
      <c r="BE12" s="8"/>
      <c r="BF12" s="16"/>
      <c r="BG12" s="34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35"/>
      <c r="CB12" s="35"/>
      <c r="CC12" s="36"/>
      <c r="CD12" s="16"/>
      <c r="CE12" s="37"/>
      <c r="CF12" s="17"/>
      <c r="CG12" s="16"/>
    </row>
    <row r="13" spans="1:85">
      <c r="A13" s="27">
        <v>9</v>
      </c>
      <c r="B13" s="38"/>
      <c r="C13" s="42">
        <v>41648</v>
      </c>
      <c r="D13" s="29">
        <f>SUMIF(منه!C13:C43,C13,منه!D13:D43)</f>
        <v>0</v>
      </c>
      <c r="E13" s="9"/>
      <c r="F13" s="4"/>
      <c r="G13" s="4"/>
      <c r="H13" s="4"/>
      <c r="I13" s="5"/>
      <c r="J13" s="4"/>
      <c r="K13" s="4"/>
      <c r="L13" s="4"/>
      <c r="M13" s="4"/>
      <c r="N13" s="4"/>
      <c r="O13" s="4"/>
      <c r="P13" s="4"/>
      <c r="Q13" s="52">
        <f t="shared" si="0"/>
        <v>0</v>
      </c>
      <c r="R13" s="6"/>
      <c r="S13" s="6"/>
      <c r="T13" s="7"/>
      <c r="U13" s="4"/>
      <c r="V13" s="53">
        <f t="shared" si="1"/>
        <v>0</v>
      </c>
      <c r="W13" s="8"/>
      <c r="X13" s="8"/>
      <c r="Y13" s="8"/>
      <c r="Z13" s="8"/>
      <c r="AA13" s="17"/>
      <c r="AB13" s="17"/>
      <c r="AC13" s="17"/>
      <c r="AD13" s="17"/>
      <c r="AE13" s="17"/>
      <c r="AF13" s="17"/>
      <c r="AG13" s="8"/>
      <c r="AH13" s="8"/>
      <c r="AI13" s="18"/>
      <c r="AJ13" s="15"/>
      <c r="AK13" s="8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33"/>
      <c r="BE13" s="8"/>
      <c r="BF13" s="16"/>
      <c r="BG13" s="34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35"/>
      <c r="CB13" s="35"/>
      <c r="CC13" s="36"/>
      <c r="CD13" s="16"/>
      <c r="CE13" s="37"/>
      <c r="CF13" s="17"/>
      <c r="CG13" s="16"/>
    </row>
    <row r="14" spans="1:85">
      <c r="A14" s="26">
        <v>10</v>
      </c>
      <c r="B14" s="38"/>
      <c r="C14" s="42">
        <v>41649</v>
      </c>
      <c r="D14" s="29">
        <f>SUMIF(منه!C14:C44,C14,منه!D14:D44)</f>
        <v>0</v>
      </c>
      <c r="E14" s="9"/>
      <c r="F14" s="4"/>
      <c r="G14" s="4"/>
      <c r="H14" s="4"/>
      <c r="I14" s="5"/>
      <c r="J14" s="4"/>
      <c r="K14" s="4"/>
      <c r="L14" s="4"/>
      <c r="M14" s="4"/>
      <c r="N14" s="4"/>
      <c r="O14" s="4"/>
      <c r="P14" s="4"/>
      <c r="Q14" s="52">
        <f t="shared" si="0"/>
        <v>0</v>
      </c>
      <c r="R14" s="6"/>
      <c r="S14" s="6"/>
      <c r="T14" s="7"/>
      <c r="U14" s="4"/>
      <c r="V14" s="53">
        <f t="shared" si="1"/>
        <v>0</v>
      </c>
      <c r="W14" s="8"/>
      <c r="X14" s="8"/>
      <c r="Y14" s="8"/>
      <c r="Z14" s="8"/>
      <c r="AA14" s="17"/>
      <c r="AB14" s="17"/>
      <c r="AC14" s="17"/>
      <c r="AD14" s="17"/>
      <c r="AE14" s="17"/>
      <c r="AF14" s="17"/>
      <c r="AG14" s="8"/>
      <c r="AH14" s="8"/>
      <c r="AI14" s="18"/>
      <c r="AJ14" s="15"/>
      <c r="AK14" s="8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33"/>
      <c r="BE14" s="8"/>
      <c r="BF14" s="16"/>
      <c r="BG14" s="34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35"/>
      <c r="CB14" s="35"/>
      <c r="CC14" s="36"/>
      <c r="CD14" s="16"/>
      <c r="CE14" s="37"/>
      <c r="CF14" s="17"/>
      <c r="CG14" s="16"/>
    </row>
    <row r="15" spans="1:85">
      <c r="A15" s="27">
        <v>11</v>
      </c>
      <c r="B15" s="38"/>
      <c r="C15" s="42">
        <v>41650</v>
      </c>
      <c r="D15" s="29">
        <f>SUMIF(منه!C15:C45,C15,منه!D15:D45)</f>
        <v>0</v>
      </c>
      <c r="E15" s="9"/>
      <c r="F15" s="4"/>
      <c r="G15" s="4"/>
      <c r="H15" s="4"/>
      <c r="I15" s="5"/>
      <c r="J15" s="4"/>
      <c r="K15" s="4"/>
      <c r="L15" s="4"/>
      <c r="M15" s="4"/>
      <c r="N15" s="4"/>
      <c r="O15" s="4"/>
      <c r="P15" s="4"/>
      <c r="Q15" s="52">
        <f t="shared" si="0"/>
        <v>0</v>
      </c>
      <c r="R15" s="6"/>
      <c r="S15" s="6"/>
      <c r="T15" s="7"/>
      <c r="U15" s="4"/>
      <c r="V15" s="53">
        <f t="shared" si="1"/>
        <v>0</v>
      </c>
      <c r="W15" s="8"/>
      <c r="X15" s="8"/>
      <c r="Y15" s="8"/>
      <c r="Z15" s="8"/>
      <c r="AA15" s="17"/>
      <c r="AB15" s="17"/>
      <c r="AC15" s="17"/>
      <c r="AD15" s="17"/>
      <c r="AE15" s="17"/>
      <c r="AF15" s="17"/>
      <c r="AG15" s="8"/>
      <c r="AH15" s="8"/>
      <c r="AI15" s="18"/>
      <c r="AJ15" s="15"/>
      <c r="AK15" s="8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33"/>
      <c r="BE15" s="8"/>
      <c r="BF15" s="16"/>
      <c r="BG15" s="34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35"/>
      <c r="CB15" s="35"/>
      <c r="CC15" s="36"/>
      <c r="CD15" s="16"/>
      <c r="CE15" s="37"/>
      <c r="CF15" s="17"/>
      <c r="CG15" s="16"/>
    </row>
    <row r="16" spans="1:85">
      <c r="A16" s="27">
        <v>12</v>
      </c>
      <c r="B16" s="38"/>
      <c r="C16" s="42">
        <v>41651</v>
      </c>
      <c r="D16" s="29">
        <f>SUMIF(منه!C16:C46,C16,منه!D16:D46)</f>
        <v>0</v>
      </c>
      <c r="E16" s="9"/>
      <c r="F16" s="4"/>
      <c r="G16" s="4"/>
      <c r="H16" s="4"/>
      <c r="I16" s="5"/>
      <c r="J16" s="4"/>
      <c r="K16" s="4"/>
      <c r="L16" s="4"/>
      <c r="M16" s="4"/>
      <c r="N16" s="4"/>
      <c r="O16" s="4"/>
      <c r="P16" s="4"/>
      <c r="Q16" s="52">
        <f t="shared" si="0"/>
        <v>0</v>
      </c>
      <c r="R16" s="6"/>
      <c r="S16" s="6"/>
      <c r="T16" s="7"/>
      <c r="U16" s="4"/>
      <c r="V16" s="53">
        <f t="shared" si="1"/>
        <v>0</v>
      </c>
      <c r="W16" s="8"/>
      <c r="X16" s="8"/>
      <c r="Y16" s="8"/>
      <c r="Z16" s="8"/>
      <c r="AA16" s="17"/>
      <c r="AB16" s="17"/>
      <c r="AC16" s="17"/>
      <c r="AD16" s="17"/>
      <c r="AE16" s="17"/>
      <c r="AF16" s="17"/>
      <c r="AG16" s="8"/>
      <c r="AH16" s="8"/>
      <c r="AI16" s="18"/>
      <c r="AJ16" s="15"/>
      <c r="AK16" s="8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33"/>
      <c r="BE16" s="8"/>
      <c r="BF16" s="16"/>
      <c r="BG16" s="34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35"/>
      <c r="CB16" s="35"/>
      <c r="CC16" s="36"/>
      <c r="CD16" s="16"/>
      <c r="CE16" s="37"/>
      <c r="CF16" s="17"/>
      <c r="CG16" s="16"/>
    </row>
    <row r="17" spans="1:85">
      <c r="A17" s="26">
        <v>13</v>
      </c>
      <c r="B17" s="38"/>
      <c r="C17" s="42">
        <v>41652</v>
      </c>
      <c r="D17" s="29">
        <f>SUMIF(منه!C17:C47,C17,منه!D17:D47)</f>
        <v>0</v>
      </c>
      <c r="E17" s="9"/>
      <c r="F17" s="4"/>
      <c r="G17" s="4"/>
      <c r="H17" s="4"/>
      <c r="I17" s="5"/>
      <c r="J17" s="4"/>
      <c r="K17" s="4"/>
      <c r="L17" s="4"/>
      <c r="M17" s="4"/>
      <c r="N17" s="4"/>
      <c r="O17" s="4"/>
      <c r="P17" s="4"/>
      <c r="Q17" s="52">
        <f t="shared" si="0"/>
        <v>0</v>
      </c>
      <c r="R17" s="6"/>
      <c r="S17" s="6"/>
      <c r="T17" s="7"/>
      <c r="U17" s="4"/>
      <c r="V17" s="53">
        <f t="shared" si="1"/>
        <v>0</v>
      </c>
      <c r="W17" s="8"/>
      <c r="X17" s="8"/>
      <c r="Y17" s="8"/>
      <c r="Z17" s="8"/>
      <c r="AA17" s="17"/>
      <c r="AB17" s="17"/>
      <c r="AC17" s="17"/>
      <c r="AD17" s="17"/>
      <c r="AE17" s="17"/>
      <c r="AF17" s="17"/>
      <c r="AG17" s="8"/>
      <c r="AH17" s="8"/>
      <c r="AI17" s="18"/>
      <c r="AJ17" s="15"/>
      <c r="AK17" s="8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33"/>
      <c r="BE17" s="8"/>
      <c r="BF17" s="16"/>
      <c r="BG17" s="34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35"/>
      <c r="CB17" s="35"/>
      <c r="CC17" s="36"/>
      <c r="CD17" s="16"/>
      <c r="CE17" s="37"/>
      <c r="CF17" s="17"/>
      <c r="CG17" s="16"/>
    </row>
    <row r="18" spans="1:85">
      <c r="A18" s="27">
        <v>14</v>
      </c>
      <c r="B18" s="38"/>
      <c r="C18" s="42">
        <v>41653</v>
      </c>
      <c r="D18" s="29">
        <f>SUMIF(منه!C18:C48,C18,منه!D18:D48)</f>
        <v>0</v>
      </c>
      <c r="E18" s="9"/>
      <c r="F18" s="4"/>
      <c r="G18" s="4"/>
      <c r="H18" s="4"/>
      <c r="I18" s="5"/>
      <c r="J18" s="4"/>
      <c r="K18" s="4"/>
      <c r="L18" s="4"/>
      <c r="M18" s="4"/>
      <c r="N18" s="4"/>
      <c r="O18" s="4"/>
      <c r="P18" s="4"/>
      <c r="Q18" s="52">
        <f t="shared" si="0"/>
        <v>0</v>
      </c>
      <c r="R18" s="6"/>
      <c r="S18" s="6"/>
      <c r="T18" s="7"/>
      <c r="U18" s="4"/>
      <c r="V18" s="53">
        <f t="shared" si="1"/>
        <v>0</v>
      </c>
      <c r="W18" s="8"/>
      <c r="X18" s="8"/>
      <c r="Y18" s="8"/>
      <c r="Z18" s="8"/>
      <c r="AA18" s="17"/>
      <c r="AB18" s="17"/>
      <c r="AC18" s="17"/>
      <c r="AD18" s="17"/>
      <c r="AE18" s="17"/>
      <c r="AF18" s="17"/>
      <c r="AG18" s="8"/>
      <c r="AH18" s="8"/>
      <c r="AI18" s="18"/>
      <c r="AJ18" s="15"/>
      <c r="AK18" s="8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33"/>
      <c r="BE18" s="8"/>
      <c r="BF18" s="16"/>
      <c r="BG18" s="34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35"/>
      <c r="CB18" s="35"/>
      <c r="CC18" s="36"/>
      <c r="CD18" s="16"/>
      <c r="CE18" s="37"/>
      <c r="CF18" s="17"/>
      <c r="CG18" s="16"/>
    </row>
    <row r="19" spans="1:85">
      <c r="A19" s="27">
        <v>15</v>
      </c>
      <c r="B19" s="38"/>
      <c r="C19" s="42">
        <v>41654</v>
      </c>
      <c r="D19" s="29">
        <f>SUMIF(منه!C19:C49,C19,منه!D19:D49)</f>
        <v>0</v>
      </c>
      <c r="E19" s="9"/>
      <c r="F19" s="4"/>
      <c r="G19" s="4"/>
      <c r="H19" s="4"/>
      <c r="I19" s="5"/>
      <c r="J19" s="4"/>
      <c r="K19" s="4"/>
      <c r="L19" s="4"/>
      <c r="M19" s="4"/>
      <c r="N19" s="4"/>
      <c r="O19" s="4"/>
      <c r="P19" s="4"/>
      <c r="Q19" s="52">
        <f t="shared" si="0"/>
        <v>0</v>
      </c>
      <c r="R19" s="6"/>
      <c r="S19" s="6"/>
      <c r="T19" s="7"/>
      <c r="U19" s="4"/>
      <c r="V19" s="53">
        <f t="shared" si="1"/>
        <v>0</v>
      </c>
      <c r="W19" s="8"/>
      <c r="X19" s="8"/>
      <c r="Y19" s="8"/>
      <c r="Z19" s="8"/>
      <c r="AA19" s="17"/>
      <c r="AB19" s="17"/>
      <c r="AC19" s="17"/>
      <c r="AD19" s="17"/>
      <c r="AE19" s="17"/>
      <c r="AF19" s="17"/>
      <c r="AG19" s="8"/>
      <c r="AH19" s="8"/>
      <c r="AI19" s="18"/>
      <c r="AJ19" s="15"/>
      <c r="AK19" s="8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33"/>
      <c r="BE19" s="8"/>
      <c r="BF19" s="16"/>
      <c r="BG19" s="34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35"/>
      <c r="CB19" s="35"/>
      <c r="CC19" s="36"/>
      <c r="CD19" s="16"/>
      <c r="CE19" s="37"/>
      <c r="CF19" s="17"/>
      <c r="CG19" s="16"/>
    </row>
    <row r="20" spans="1:85">
      <c r="A20" s="26">
        <v>16</v>
      </c>
      <c r="B20" s="38"/>
      <c r="C20" s="42">
        <v>41655</v>
      </c>
      <c r="D20" s="29">
        <f>SUMIF(منه!C20:C50,C20,منه!D20:D50)</f>
        <v>0</v>
      </c>
      <c r="E20" s="9"/>
      <c r="F20" s="4"/>
      <c r="G20" s="4"/>
      <c r="H20" s="4"/>
      <c r="I20" s="5"/>
      <c r="J20" s="4"/>
      <c r="K20" s="4"/>
      <c r="L20" s="4"/>
      <c r="M20" s="4"/>
      <c r="N20" s="4"/>
      <c r="O20" s="4"/>
      <c r="P20" s="4"/>
      <c r="Q20" s="52">
        <f t="shared" si="0"/>
        <v>0</v>
      </c>
      <c r="R20" s="6"/>
      <c r="S20" s="6"/>
      <c r="T20" s="7"/>
      <c r="U20" s="4"/>
      <c r="V20" s="53">
        <f t="shared" si="1"/>
        <v>0</v>
      </c>
      <c r="W20" s="8"/>
      <c r="X20" s="8"/>
      <c r="Y20" s="8"/>
      <c r="Z20" s="8"/>
      <c r="AA20" s="17"/>
      <c r="AB20" s="17"/>
      <c r="AC20" s="17"/>
      <c r="AD20" s="17"/>
      <c r="AE20" s="17"/>
      <c r="AF20" s="17"/>
      <c r="AG20" s="8"/>
      <c r="AH20" s="8"/>
      <c r="AI20" s="18"/>
      <c r="AJ20" s="15"/>
      <c r="AK20" s="8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33"/>
      <c r="BE20" s="8"/>
      <c r="BF20" s="16"/>
      <c r="BG20" s="34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35"/>
      <c r="CB20" s="35"/>
      <c r="CC20" s="36"/>
      <c r="CD20" s="16"/>
      <c r="CE20" s="37"/>
      <c r="CF20" s="17"/>
      <c r="CG20" s="16"/>
    </row>
    <row r="21" spans="1:85">
      <c r="A21" s="27">
        <v>17</v>
      </c>
      <c r="B21" s="38"/>
      <c r="C21" s="42">
        <v>41656</v>
      </c>
      <c r="D21" s="29">
        <f>SUMIF(منه!C21:C51,C21,منه!D21:D51)</f>
        <v>0</v>
      </c>
      <c r="E21" s="9"/>
      <c r="F21" s="4"/>
      <c r="G21" s="4"/>
      <c r="H21" s="4"/>
      <c r="I21" s="5"/>
      <c r="J21" s="4"/>
      <c r="K21" s="4"/>
      <c r="L21" s="4"/>
      <c r="M21" s="4"/>
      <c r="N21" s="4"/>
      <c r="O21" s="4"/>
      <c r="P21" s="4"/>
      <c r="Q21" s="52">
        <f t="shared" si="0"/>
        <v>0</v>
      </c>
      <c r="R21" s="6"/>
      <c r="S21" s="6"/>
      <c r="T21" s="7"/>
      <c r="U21" s="4"/>
      <c r="V21" s="53">
        <f t="shared" si="1"/>
        <v>0</v>
      </c>
      <c r="W21" s="8"/>
      <c r="X21" s="8"/>
      <c r="Y21" s="8"/>
      <c r="Z21" s="8"/>
      <c r="AA21" s="17"/>
      <c r="AB21" s="17"/>
      <c r="AC21" s="17"/>
      <c r="AD21" s="17"/>
      <c r="AE21" s="17"/>
      <c r="AF21" s="17"/>
      <c r="AG21" s="8"/>
      <c r="AH21" s="8"/>
      <c r="AI21" s="18"/>
      <c r="AJ21" s="15"/>
      <c r="AK21" s="8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33"/>
      <c r="BE21" s="8"/>
      <c r="BF21" s="16"/>
      <c r="BG21" s="34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35"/>
      <c r="CB21" s="35"/>
      <c r="CC21" s="36"/>
      <c r="CD21" s="16"/>
      <c r="CE21" s="37"/>
      <c r="CF21" s="17"/>
      <c r="CG21" s="16"/>
    </row>
    <row r="22" spans="1:85">
      <c r="A22" s="27">
        <v>18</v>
      </c>
      <c r="B22" s="38"/>
      <c r="C22" s="42">
        <v>41657</v>
      </c>
      <c r="D22" s="29">
        <f>SUMIF(منه!C22:C52,C22,منه!D22:D52)</f>
        <v>0</v>
      </c>
      <c r="E22" s="9"/>
      <c r="F22" s="4"/>
      <c r="G22" s="4"/>
      <c r="H22" s="4"/>
      <c r="I22" s="5"/>
      <c r="J22" s="4"/>
      <c r="K22" s="4"/>
      <c r="L22" s="4"/>
      <c r="M22" s="4"/>
      <c r="N22" s="4"/>
      <c r="O22" s="4"/>
      <c r="P22" s="4"/>
      <c r="Q22" s="52">
        <f t="shared" si="0"/>
        <v>0</v>
      </c>
      <c r="R22" s="6"/>
      <c r="S22" s="6"/>
      <c r="T22" s="7"/>
      <c r="U22" s="4"/>
      <c r="V22" s="53">
        <f t="shared" si="1"/>
        <v>0</v>
      </c>
      <c r="W22" s="8"/>
      <c r="X22" s="8"/>
      <c r="Y22" s="8"/>
      <c r="Z22" s="8"/>
      <c r="AA22" s="17"/>
      <c r="AB22" s="17"/>
      <c r="AC22" s="17"/>
      <c r="AD22" s="17"/>
      <c r="AE22" s="17"/>
      <c r="AF22" s="17"/>
      <c r="AG22" s="8"/>
      <c r="AH22" s="8"/>
      <c r="AI22" s="18"/>
      <c r="AJ22" s="15"/>
      <c r="AK22" s="8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33"/>
      <c r="BE22" s="8"/>
      <c r="BF22" s="16"/>
      <c r="BG22" s="34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35"/>
      <c r="CB22" s="35"/>
      <c r="CC22" s="36"/>
      <c r="CD22" s="16"/>
      <c r="CE22" s="37"/>
      <c r="CF22" s="17"/>
      <c r="CG22" s="16"/>
    </row>
    <row r="23" spans="1:85">
      <c r="A23" s="26">
        <v>19</v>
      </c>
      <c r="B23" s="38"/>
      <c r="C23" s="42">
        <v>41658</v>
      </c>
      <c r="D23" s="29">
        <f>SUMIF(منه!C23:C53,C23,منه!D23:D53)</f>
        <v>0</v>
      </c>
      <c r="E23" s="9"/>
      <c r="F23" s="4"/>
      <c r="G23" s="4"/>
      <c r="H23" s="4"/>
      <c r="I23" s="5"/>
      <c r="J23" s="4"/>
      <c r="K23" s="4"/>
      <c r="L23" s="4"/>
      <c r="M23" s="4"/>
      <c r="N23" s="4"/>
      <c r="O23" s="4"/>
      <c r="P23" s="4"/>
      <c r="Q23" s="52">
        <f t="shared" si="0"/>
        <v>0</v>
      </c>
      <c r="R23" s="6"/>
      <c r="S23" s="6"/>
      <c r="T23" s="7"/>
      <c r="U23" s="4"/>
      <c r="V23" s="53">
        <f t="shared" si="1"/>
        <v>0</v>
      </c>
      <c r="W23" s="8"/>
      <c r="X23" s="8"/>
      <c r="Y23" s="8"/>
      <c r="Z23" s="8"/>
      <c r="AA23" s="17"/>
      <c r="AB23" s="17"/>
      <c r="AC23" s="17"/>
      <c r="AD23" s="17"/>
      <c r="AE23" s="17"/>
      <c r="AF23" s="17"/>
      <c r="AG23" s="8"/>
      <c r="AH23" s="8"/>
      <c r="AI23" s="18"/>
      <c r="AJ23" s="15"/>
      <c r="AK23" s="8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33"/>
      <c r="BE23" s="8"/>
      <c r="BF23" s="16"/>
      <c r="BG23" s="34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35"/>
      <c r="CB23" s="35"/>
      <c r="CC23" s="36"/>
      <c r="CD23" s="16"/>
      <c r="CE23" s="37"/>
      <c r="CF23" s="17"/>
      <c r="CG23" s="16"/>
    </row>
    <row r="24" spans="1:85">
      <c r="A24" s="27">
        <v>20</v>
      </c>
      <c r="B24" s="38"/>
      <c r="C24" s="42">
        <v>41659</v>
      </c>
      <c r="D24" s="29">
        <f>SUMIF(منه!C24:C54,C24,منه!D24:D54)</f>
        <v>0</v>
      </c>
      <c r="E24" s="9"/>
      <c r="F24" s="4"/>
      <c r="G24" s="4"/>
      <c r="H24" s="4"/>
      <c r="I24" s="5"/>
      <c r="J24" s="4"/>
      <c r="K24" s="4"/>
      <c r="L24" s="4"/>
      <c r="M24" s="4"/>
      <c r="N24" s="4"/>
      <c r="O24" s="4"/>
      <c r="P24" s="4"/>
      <c r="Q24" s="52">
        <f t="shared" si="0"/>
        <v>0</v>
      </c>
      <c r="R24" s="6"/>
      <c r="S24" s="6"/>
      <c r="T24" s="7"/>
      <c r="U24" s="4"/>
      <c r="V24" s="53">
        <f t="shared" si="1"/>
        <v>0</v>
      </c>
      <c r="W24" s="8"/>
      <c r="X24" s="8"/>
      <c r="Y24" s="8"/>
      <c r="Z24" s="8"/>
      <c r="AA24" s="17"/>
      <c r="AB24" s="17"/>
      <c r="AC24" s="17"/>
      <c r="AD24" s="17"/>
      <c r="AE24" s="17"/>
      <c r="AF24" s="17"/>
      <c r="AG24" s="8"/>
      <c r="AH24" s="8"/>
      <c r="AI24" s="18"/>
      <c r="AJ24" s="15"/>
      <c r="AK24" s="8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33"/>
      <c r="BE24" s="8"/>
      <c r="BF24" s="16"/>
      <c r="BG24" s="34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35"/>
      <c r="CB24" s="35"/>
      <c r="CC24" s="36"/>
      <c r="CD24" s="16"/>
      <c r="CE24" s="37"/>
      <c r="CF24" s="17"/>
      <c r="CG24" s="16"/>
    </row>
    <row r="25" spans="1:85">
      <c r="A25" s="27">
        <v>21</v>
      </c>
      <c r="B25" s="38"/>
      <c r="C25" s="42">
        <v>41660</v>
      </c>
      <c r="D25" s="29">
        <f>SUMIF(منه!C25:C55,C25,منه!D25:D55)</f>
        <v>0</v>
      </c>
      <c r="E25" s="9"/>
      <c r="F25" s="4"/>
      <c r="G25" s="4"/>
      <c r="H25" s="4"/>
      <c r="I25" s="5"/>
      <c r="J25" s="4"/>
      <c r="K25" s="4"/>
      <c r="L25" s="4"/>
      <c r="M25" s="4"/>
      <c r="N25" s="4"/>
      <c r="O25" s="4"/>
      <c r="P25" s="4"/>
      <c r="Q25" s="52">
        <f t="shared" si="0"/>
        <v>0</v>
      </c>
      <c r="R25" s="6"/>
      <c r="S25" s="6"/>
      <c r="T25" s="7"/>
      <c r="U25" s="4"/>
      <c r="V25" s="53">
        <f t="shared" si="1"/>
        <v>0</v>
      </c>
      <c r="W25" s="8"/>
      <c r="X25" s="8"/>
      <c r="Y25" s="8"/>
      <c r="Z25" s="8"/>
      <c r="AA25" s="17"/>
      <c r="AB25" s="17"/>
      <c r="AC25" s="17"/>
      <c r="AD25" s="17"/>
      <c r="AE25" s="17"/>
      <c r="AF25" s="17"/>
      <c r="AG25" s="8"/>
      <c r="AH25" s="8"/>
      <c r="AI25" s="18"/>
      <c r="AJ25" s="15"/>
      <c r="AK25" s="8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33"/>
      <c r="BE25" s="8"/>
      <c r="BF25" s="16"/>
      <c r="BG25" s="34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35"/>
      <c r="CB25" s="35"/>
      <c r="CC25" s="36"/>
      <c r="CD25" s="16"/>
      <c r="CE25" s="37"/>
      <c r="CF25" s="17"/>
      <c r="CG25" s="16"/>
    </row>
    <row r="26" spans="1:85">
      <c r="A26" s="26">
        <v>22</v>
      </c>
      <c r="B26" s="38"/>
      <c r="C26" s="42">
        <v>41661</v>
      </c>
      <c r="D26" s="29">
        <f>SUMIF(منه!C26:C56,C26,منه!D26:D56)</f>
        <v>0</v>
      </c>
      <c r="E26" s="9"/>
      <c r="F26" s="4"/>
      <c r="G26" s="4"/>
      <c r="H26" s="4"/>
      <c r="I26" s="5"/>
      <c r="J26" s="4"/>
      <c r="K26" s="4"/>
      <c r="L26" s="4"/>
      <c r="M26" s="4"/>
      <c r="N26" s="4"/>
      <c r="O26" s="4"/>
      <c r="P26" s="4"/>
      <c r="Q26" s="52">
        <f t="shared" si="0"/>
        <v>0</v>
      </c>
      <c r="R26" s="6"/>
      <c r="S26" s="6"/>
      <c r="T26" s="7"/>
      <c r="U26" s="4"/>
      <c r="V26" s="53">
        <f t="shared" si="1"/>
        <v>0</v>
      </c>
      <c r="W26" s="8"/>
      <c r="X26" s="8"/>
      <c r="Y26" s="8"/>
      <c r="Z26" s="8"/>
      <c r="AA26" s="17"/>
      <c r="AB26" s="17"/>
      <c r="AC26" s="17"/>
      <c r="AD26" s="17"/>
      <c r="AE26" s="17"/>
      <c r="AF26" s="17"/>
      <c r="AG26" s="8"/>
      <c r="AH26" s="8"/>
      <c r="AI26" s="18"/>
      <c r="AJ26" s="15"/>
      <c r="AK26" s="8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33"/>
      <c r="BE26" s="8"/>
      <c r="BF26" s="16"/>
      <c r="BG26" s="34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35"/>
      <c r="CB26" s="35"/>
      <c r="CC26" s="36"/>
      <c r="CD26" s="16"/>
      <c r="CE26" s="37"/>
      <c r="CF26" s="17"/>
      <c r="CG26" s="16"/>
    </row>
    <row r="27" spans="1:85">
      <c r="A27" s="26">
        <v>23</v>
      </c>
      <c r="B27" s="38"/>
      <c r="C27" s="42">
        <v>41662</v>
      </c>
      <c r="D27" s="29">
        <f>SUMIF(منه!C27:C57,C27,منه!D27:D57)</f>
        <v>0</v>
      </c>
      <c r="E27" s="9"/>
      <c r="F27" s="4"/>
      <c r="G27" s="4"/>
      <c r="H27" s="4"/>
      <c r="I27" s="5"/>
      <c r="J27" s="4"/>
      <c r="K27" s="4"/>
      <c r="L27" s="4"/>
      <c r="M27" s="4"/>
      <c r="N27" s="4"/>
      <c r="O27" s="4"/>
      <c r="P27" s="4"/>
      <c r="Q27" s="52">
        <f t="shared" si="0"/>
        <v>0</v>
      </c>
      <c r="R27" s="6"/>
      <c r="S27" s="6"/>
      <c r="T27" s="7"/>
      <c r="U27" s="4"/>
      <c r="V27" s="53">
        <f t="shared" si="1"/>
        <v>0</v>
      </c>
      <c r="W27" s="8"/>
      <c r="X27" s="8"/>
      <c r="Y27" s="8"/>
      <c r="Z27" s="8"/>
      <c r="AA27" s="17"/>
      <c r="AB27" s="17"/>
      <c r="AC27" s="17"/>
      <c r="AD27" s="17"/>
      <c r="AE27" s="17"/>
      <c r="AF27" s="17"/>
      <c r="AG27" s="8"/>
      <c r="AH27" s="8"/>
      <c r="AI27" s="18"/>
      <c r="AJ27" s="15"/>
      <c r="AK27" s="8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33"/>
      <c r="BE27" s="8"/>
      <c r="BF27" s="16"/>
      <c r="BG27" s="34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35"/>
      <c r="CB27" s="35"/>
      <c r="CC27" s="36"/>
      <c r="CD27" s="16"/>
      <c r="CE27" s="37"/>
      <c r="CF27" s="17"/>
      <c r="CG27" s="16"/>
    </row>
    <row r="28" spans="1:85">
      <c r="A28" s="27">
        <v>24</v>
      </c>
      <c r="B28" s="38"/>
      <c r="C28" s="42">
        <v>41663</v>
      </c>
      <c r="D28" s="29">
        <f>SUMIF(منه!C28:C58,C28,منه!D28:D58)</f>
        <v>0</v>
      </c>
      <c r="E28" s="9"/>
      <c r="F28" s="4"/>
      <c r="G28" s="4"/>
      <c r="H28" s="4"/>
      <c r="I28" s="5"/>
      <c r="J28" s="4"/>
      <c r="K28" s="4"/>
      <c r="L28" s="4"/>
      <c r="M28" s="4"/>
      <c r="N28" s="4"/>
      <c r="O28" s="4"/>
      <c r="P28" s="4"/>
      <c r="Q28" s="52">
        <f t="shared" si="0"/>
        <v>0</v>
      </c>
      <c r="R28" s="6"/>
      <c r="S28" s="6"/>
      <c r="T28" s="7"/>
      <c r="U28" s="4"/>
      <c r="V28" s="53">
        <f t="shared" si="1"/>
        <v>0</v>
      </c>
      <c r="W28" s="8"/>
      <c r="X28" s="8"/>
      <c r="Y28" s="8"/>
      <c r="Z28" s="8"/>
      <c r="AA28" s="17"/>
      <c r="AB28" s="17"/>
      <c r="AC28" s="17"/>
      <c r="AD28" s="17"/>
      <c r="AE28" s="17"/>
      <c r="AF28" s="17"/>
      <c r="AG28" s="8"/>
      <c r="AH28" s="8"/>
      <c r="AI28" s="18"/>
      <c r="AJ28" s="15"/>
      <c r="AK28" s="8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33"/>
      <c r="BE28" s="8"/>
      <c r="BF28" s="16"/>
      <c r="BG28" s="34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35"/>
      <c r="CB28" s="35"/>
      <c r="CC28" s="36"/>
      <c r="CD28" s="16"/>
      <c r="CE28" s="37"/>
      <c r="CF28" s="17"/>
      <c r="CG28" s="16"/>
    </row>
    <row r="29" spans="1:85">
      <c r="A29" s="27">
        <v>25</v>
      </c>
      <c r="B29" s="38"/>
      <c r="C29" s="42">
        <v>41664</v>
      </c>
      <c r="D29" s="29">
        <f>SUMIF(منه!C29:C59,C29,منه!D29:D59)</f>
        <v>0</v>
      </c>
      <c r="E29" s="9"/>
      <c r="F29" s="4"/>
      <c r="G29" s="4"/>
      <c r="H29" s="4"/>
      <c r="I29" s="5"/>
      <c r="J29" s="4"/>
      <c r="K29" s="4"/>
      <c r="L29" s="4"/>
      <c r="M29" s="4"/>
      <c r="N29" s="4"/>
      <c r="O29" s="4"/>
      <c r="P29" s="4"/>
      <c r="Q29" s="52">
        <f t="shared" si="0"/>
        <v>0</v>
      </c>
      <c r="R29" s="6"/>
      <c r="S29" s="6"/>
      <c r="T29" s="7"/>
      <c r="U29" s="4"/>
      <c r="V29" s="53">
        <f t="shared" si="1"/>
        <v>0</v>
      </c>
      <c r="W29" s="8"/>
      <c r="X29" s="8"/>
      <c r="Y29" s="8"/>
      <c r="Z29" s="8"/>
      <c r="AA29" s="17"/>
      <c r="AB29" s="17"/>
      <c r="AC29" s="17"/>
      <c r="AD29" s="17"/>
      <c r="AE29" s="17"/>
      <c r="AF29" s="17"/>
      <c r="AG29" s="8"/>
      <c r="AH29" s="8"/>
      <c r="AI29" s="18"/>
      <c r="AJ29" s="15"/>
      <c r="AK29" s="8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33"/>
      <c r="BE29" s="8"/>
      <c r="BF29" s="16"/>
      <c r="BG29" s="34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35"/>
      <c r="CB29" s="35"/>
      <c r="CC29" s="36"/>
      <c r="CD29" s="16"/>
      <c r="CE29" s="37"/>
      <c r="CF29" s="17"/>
      <c r="CG29" s="16"/>
    </row>
    <row r="30" spans="1:85">
      <c r="A30" s="26">
        <v>26</v>
      </c>
      <c r="B30" s="38"/>
      <c r="C30" s="42">
        <v>41665</v>
      </c>
      <c r="D30" s="29">
        <f>SUMIF(منه!C30:C60,C30,منه!D30:D60)</f>
        <v>0</v>
      </c>
      <c r="E30" s="9"/>
      <c r="F30" s="4"/>
      <c r="G30" s="4"/>
      <c r="H30" s="4"/>
      <c r="I30" s="5"/>
      <c r="J30" s="4"/>
      <c r="K30" s="4"/>
      <c r="L30" s="4"/>
      <c r="M30" s="4"/>
      <c r="N30" s="4"/>
      <c r="O30" s="4"/>
      <c r="P30" s="4"/>
      <c r="Q30" s="52">
        <f t="shared" si="0"/>
        <v>0</v>
      </c>
      <c r="R30" s="6"/>
      <c r="S30" s="6"/>
      <c r="T30" s="7"/>
      <c r="U30" s="4"/>
      <c r="V30" s="53">
        <f t="shared" si="1"/>
        <v>0</v>
      </c>
      <c r="W30" s="8"/>
      <c r="X30" s="8"/>
      <c r="Y30" s="8"/>
      <c r="Z30" s="8"/>
      <c r="AA30" s="17"/>
      <c r="AB30" s="17"/>
      <c r="AC30" s="17"/>
      <c r="AD30" s="17"/>
      <c r="AE30" s="17"/>
      <c r="AF30" s="17"/>
      <c r="AG30" s="8"/>
      <c r="AH30" s="8"/>
      <c r="AI30" s="18"/>
      <c r="AJ30" s="15"/>
      <c r="AK30" s="8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33"/>
      <c r="BE30" s="8"/>
      <c r="BF30" s="16"/>
      <c r="BG30" s="34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35"/>
      <c r="CB30" s="35"/>
      <c r="CC30" s="36"/>
      <c r="CD30" s="16"/>
      <c r="CE30" s="37"/>
      <c r="CF30" s="17"/>
      <c r="CG30" s="16"/>
    </row>
    <row r="31" spans="1:85">
      <c r="A31" s="27">
        <v>27</v>
      </c>
      <c r="B31" s="38"/>
      <c r="C31" s="42">
        <v>41666</v>
      </c>
      <c r="D31" s="29">
        <f>SUMIF(منه!C31:C61,C31,منه!D31:D61)</f>
        <v>0</v>
      </c>
      <c r="E31" s="9"/>
      <c r="F31" s="4"/>
      <c r="G31" s="4"/>
      <c r="H31" s="4"/>
      <c r="I31" s="5"/>
      <c r="J31" s="4"/>
      <c r="K31" s="4"/>
      <c r="L31" s="4"/>
      <c r="M31" s="4"/>
      <c r="N31" s="4"/>
      <c r="O31" s="4"/>
      <c r="P31" s="4"/>
      <c r="Q31" s="52">
        <f t="shared" si="0"/>
        <v>0</v>
      </c>
      <c r="R31" s="6"/>
      <c r="S31" s="6"/>
      <c r="T31" s="7"/>
      <c r="U31" s="4"/>
      <c r="V31" s="53">
        <f t="shared" si="1"/>
        <v>0</v>
      </c>
      <c r="W31" s="8"/>
      <c r="X31" s="8"/>
      <c r="Y31" s="8"/>
      <c r="Z31" s="8"/>
      <c r="AA31" s="17"/>
      <c r="AB31" s="17"/>
      <c r="AC31" s="17"/>
      <c r="AD31" s="17"/>
      <c r="AE31" s="17"/>
      <c r="AF31" s="17"/>
      <c r="AG31" s="8"/>
      <c r="AH31" s="8"/>
      <c r="AI31" s="18"/>
      <c r="AJ31" s="15"/>
      <c r="AK31" s="8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33"/>
      <c r="BE31" s="8"/>
      <c r="BF31" s="16"/>
      <c r="BG31" s="34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35"/>
      <c r="CB31" s="35"/>
      <c r="CC31" s="36"/>
      <c r="CD31" s="16"/>
      <c r="CE31" s="37"/>
      <c r="CF31" s="17"/>
      <c r="CG31" s="16"/>
    </row>
    <row r="32" spans="1:85">
      <c r="A32" s="27">
        <v>28</v>
      </c>
      <c r="B32" s="38"/>
      <c r="C32" s="42">
        <v>41667</v>
      </c>
      <c r="D32" s="29">
        <f>SUMIF(منه!C32:C62,C32,منه!D32:D62)</f>
        <v>0</v>
      </c>
      <c r="E32" s="9"/>
      <c r="F32" s="4"/>
      <c r="G32" s="4"/>
      <c r="H32" s="4"/>
      <c r="I32" s="5"/>
      <c r="J32" s="4"/>
      <c r="K32" s="4"/>
      <c r="L32" s="4"/>
      <c r="M32" s="4"/>
      <c r="N32" s="4"/>
      <c r="O32" s="4"/>
      <c r="P32" s="4"/>
      <c r="Q32" s="52">
        <f t="shared" si="0"/>
        <v>0</v>
      </c>
      <c r="R32" s="6"/>
      <c r="S32" s="6"/>
      <c r="T32" s="7"/>
      <c r="U32" s="4"/>
      <c r="V32" s="53">
        <f t="shared" si="1"/>
        <v>0</v>
      </c>
      <c r="W32" s="8"/>
      <c r="X32" s="8"/>
      <c r="Y32" s="8"/>
      <c r="Z32" s="8"/>
      <c r="AA32" s="17"/>
      <c r="AB32" s="17"/>
      <c r="AC32" s="17"/>
      <c r="AD32" s="17"/>
      <c r="AE32" s="17"/>
      <c r="AF32" s="17"/>
      <c r="AG32" s="8"/>
      <c r="AH32" s="8"/>
      <c r="AI32" s="18"/>
      <c r="AJ32" s="15"/>
      <c r="AK32" s="8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33"/>
      <c r="BE32" s="8"/>
      <c r="BF32" s="16"/>
      <c r="BG32" s="34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35"/>
      <c r="CB32" s="35"/>
      <c r="CC32" s="36"/>
      <c r="CD32" s="16"/>
      <c r="CE32" s="37"/>
      <c r="CF32" s="17"/>
      <c r="CG32" s="16"/>
    </row>
    <row r="33" spans="1:85">
      <c r="A33" s="26">
        <v>29</v>
      </c>
      <c r="B33" s="38"/>
      <c r="C33" s="42">
        <v>41668</v>
      </c>
      <c r="D33" s="29">
        <f>SUMIF(منه!C33:C63,C33,منه!D33:D63)</f>
        <v>0</v>
      </c>
      <c r="E33" s="9"/>
      <c r="F33" s="4"/>
      <c r="G33" s="4"/>
      <c r="H33" s="4"/>
      <c r="I33" s="5"/>
      <c r="J33" s="4"/>
      <c r="K33" s="4"/>
      <c r="L33" s="4"/>
      <c r="M33" s="4"/>
      <c r="N33" s="4"/>
      <c r="O33" s="4"/>
      <c r="P33" s="4"/>
      <c r="Q33" s="52">
        <f t="shared" si="0"/>
        <v>0</v>
      </c>
      <c r="R33" s="6"/>
      <c r="S33" s="6"/>
      <c r="T33" s="7"/>
      <c r="U33" s="4"/>
      <c r="V33" s="53">
        <f t="shared" si="1"/>
        <v>0</v>
      </c>
      <c r="W33" s="8"/>
      <c r="X33" s="8"/>
      <c r="Y33" s="8"/>
      <c r="Z33" s="8"/>
      <c r="AA33" s="17"/>
      <c r="AB33" s="17"/>
      <c r="AC33" s="17"/>
      <c r="AD33" s="17"/>
      <c r="AE33" s="17"/>
      <c r="AF33" s="17"/>
      <c r="AG33" s="8"/>
      <c r="AH33" s="8"/>
      <c r="AI33" s="18"/>
      <c r="AJ33" s="15"/>
      <c r="AK33" s="8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33"/>
      <c r="BE33" s="8"/>
      <c r="BF33" s="16"/>
      <c r="BG33" s="34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35"/>
      <c r="CB33" s="35"/>
      <c r="CC33" s="36"/>
      <c r="CD33" s="16"/>
      <c r="CE33" s="37"/>
      <c r="CF33" s="17"/>
      <c r="CG33" s="16"/>
    </row>
    <row r="34" spans="1:85">
      <c r="A34" s="27">
        <v>30</v>
      </c>
      <c r="B34" s="38"/>
      <c r="C34" s="42">
        <v>41669</v>
      </c>
      <c r="D34" s="29">
        <f>SUMIF(منه!C34:C64,C34,منه!D34:D64)</f>
        <v>0</v>
      </c>
      <c r="E34" s="9"/>
      <c r="F34" s="4"/>
      <c r="G34" s="4"/>
      <c r="H34" s="4"/>
      <c r="I34" s="5"/>
      <c r="J34" s="4"/>
      <c r="K34" s="4"/>
      <c r="L34" s="4"/>
      <c r="M34" s="4"/>
      <c r="N34" s="4"/>
      <c r="O34" s="4"/>
      <c r="P34" s="4"/>
      <c r="Q34" s="52">
        <f t="shared" si="0"/>
        <v>0</v>
      </c>
      <c r="R34" s="6"/>
      <c r="S34" s="6"/>
      <c r="T34" s="7"/>
      <c r="U34" s="4"/>
      <c r="V34" s="53">
        <f t="shared" si="1"/>
        <v>0</v>
      </c>
      <c r="W34" s="8"/>
      <c r="X34" s="8"/>
      <c r="Y34" s="8"/>
      <c r="Z34" s="8"/>
      <c r="AA34" s="17"/>
      <c r="AB34" s="17"/>
      <c r="AC34" s="17"/>
      <c r="AD34" s="17"/>
      <c r="AE34" s="17"/>
      <c r="AF34" s="17"/>
      <c r="AG34" s="8"/>
      <c r="AH34" s="8"/>
      <c r="AI34" s="18"/>
      <c r="AJ34" s="15"/>
      <c r="AK34" s="8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33"/>
      <c r="BE34" s="8"/>
      <c r="BF34" s="16"/>
      <c r="BG34" s="34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35"/>
      <c r="CB34" s="35"/>
      <c r="CC34" s="36"/>
      <c r="CD34" s="16"/>
      <c r="CE34" s="37"/>
      <c r="CF34" s="17"/>
      <c r="CG34" s="16"/>
    </row>
    <row r="35" spans="1:85" ht="16.5" thickBot="1">
      <c r="A35" s="28">
        <v>31</v>
      </c>
      <c r="B35" s="39"/>
      <c r="C35" s="42">
        <v>41670</v>
      </c>
      <c r="D35" s="30">
        <v>1</v>
      </c>
      <c r="E35" s="21"/>
      <c r="F35" s="22"/>
      <c r="G35" s="22"/>
      <c r="H35" s="22"/>
      <c r="I35" s="23"/>
      <c r="J35" s="22"/>
      <c r="K35" s="22"/>
      <c r="L35" s="22"/>
      <c r="M35" s="22"/>
      <c r="N35" s="22"/>
      <c r="O35" s="22"/>
      <c r="P35" s="22"/>
      <c r="Q35" s="52">
        <f t="shared" si="0"/>
        <v>1</v>
      </c>
      <c r="R35" s="24"/>
      <c r="S35" s="24"/>
      <c r="T35" s="25"/>
      <c r="U35" s="22"/>
      <c r="V35" s="53">
        <f t="shared" si="1"/>
        <v>1</v>
      </c>
      <c r="W35" s="8"/>
      <c r="X35" s="8"/>
      <c r="Y35" s="8"/>
      <c r="Z35" s="8"/>
      <c r="AA35" s="17"/>
      <c r="AB35" s="17"/>
      <c r="AC35" s="17"/>
      <c r="AD35" s="17"/>
      <c r="AE35" s="17"/>
      <c r="AF35" s="17"/>
      <c r="AG35" s="8"/>
      <c r="AH35" s="8"/>
      <c r="AI35" s="18"/>
      <c r="AJ35" s="15"/>
      <c r="AK35" s="8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33"/>
      <c r="BE35" s="8"/>
      <c r="BF35" s="16"/>
      <c r="BG35" s="34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35"/>
      <c r="CB35" s="35"/>
      <c r="CC35" s="36"/>
      <c r="CD35" s="16"/>
      <c r="CE35" s="37"/>
      <c r="CF35" s="17"/>
      <c r="CG35" s="16"/>
    </row>
    <row r="36" spans="1:85" s="55" customFormat="1" ht="17.25" customHeight="1" thickBot="1">
      <c r="A36" s="58" t="s">
        <v>23</v>
      </c>
      <c r="B36" s="59"/>
      <c r="C36" s="44"/>
      <c r="D36" s="54">
        <f t="shared" ref="D36:V36" si="2">SUM(D5:D35)</f>
        <v>26</v>
      </c>
      <c r="E36" s="54">
        <f t="shared" si="2"/>
        <v>0</v>
      </c>
      <c r="F36" s="54">
        <f t="shared" si="2"/>
        <v>0</v>
      </c>
      <c r="G36" s="54">
        <f t="shared" si="2"/>
        <v>0</v>
      </c>
      <c r="H36" s="54">
        <f t="shared" si="2"/>
        <v>0</v>
      </c>
      <c r="I36" s="54">
        <f t="shared" si="2"/>
        <v>0</v>
      </c>
      <c r="J36" s="54">
        <f t="shared" si="2"/>
        <v>0</v>
      </c>
      <c r="K36" s="54">
        <f t="shared" si="2"/>
        <v>0</v>
      </c>
      <c r="L36" s="54">
        <f t="shared" si="2"/>
        <v>0</v>
      </c>
      <c r="M36" s="54">
        <f t="shared" si="2"/>
        <v>0</v>
      </c>
      <c r="N36" s="54">
        <f t="shared" si="2"/>
        <v>0</v>
      </c>
      <c r="O36" s="54">
        <f t="shared" si="2"/>
        <v>0</v>
      </c>
      <c r="P36" s="54">
        <f t="shared" si="2"/>
        <v>2</v>
      </c>
      <c r="Q36" s="56">
        <f t="shared" si="2"/>
        <v>28</v>
      </c>
      <c r="R36" s="56">
        <f t="shared" si="2"/>
        <v>0</v>
      </c>
      <c r="S36" s="56">
        <f t="shared" si="2"/>
        <v>0</v>
      </c>
      <c r="T36" s="56">
        <f t="shared" si="2"/>
        <v>0</v>
      </c>
      <c r="U36" s="56">
        <f t="shared" si="2"/>
        <v>0</v>
      </c>
      <c r="V36" s="57">
        <f t="shared" si="2"/>
        <v>28</v>
      </c>
    </row>
    <row r="40" spans="1:85" ht="18">
      <c r="E40" s="60" t="s">
        <v>24</v>
      </c>
      <c r="F40" s="60"/>
      <c r="G40" s="60"/>
      <c r="H40" s="60"/>
      <c r="I40" s="60"/>
      <c r="J40" s="60"/>
      <c r="K40" s="60"/>
      <c r="L40" s="60"/>
      <c r="M40" s="60"/>
      <c r="N40" s="60"/>
      <c r="O40" s="31"/>
      <c r="P40" s="31"/>
    </row>
    <row r="41" spans="1:85" ht="16.5" thickBot="1"/>
    <row r="42" spans="1:85" s="20" customFormat="1" ht="24" customHeight="1" thickTop="1" thickBot="1">
      <c r="A42" s="45" t="s">
        <v>21</v>
      </c>
      <c r="B42" s="46" t="s">
        <v>0</v>
      </c>
      <c r="C42" s="41" t="s">
        <v>20</v>
      </c>
      <c r="D42" s="47" t="s">
        <v>1</v>
      </c>
      <c r="E42" s="46" t="s">
        <v>2</v>
      </c>
      <c r="F42" s="46" t="s">
        <v>3</v>
      </c>
      <c r="G42" s="46" t="s">
        <v>4</v>
      </c>
      <c r="H42" s="46" t="s">
        <v>5</v>
      </c>
      <c r="I42" s="46" t="s">
        <v>6</v>
      </c>
      <c r="J42" s="46" t="s">
        <v>7</v>
      </c>
      <c r="K42" s="46" t="s">
        <v>8</v>
      </c>
      <c r="L42" s="46" t="s">
        <v>9</v>
      </c>
      <c r="M42" s="46" t="s">
        <v>10</v>
      </c>
      <c r="N42" s="46" t="s">
        <v>11</v>
      </c>
      <c r="O42" s="46" t="s">
        <v>12</v>
      </c>
      <c r="P42" s="46" t="s">
        <v>13</v>
      </c>
      <c r="Q42" s="48" t="s">
        <v>14</v>
      </c>
      <c r="R42" s="46" t="s">
        <v>15</v>
      </c>
      <c r="S42" s="46" t="s">
        <v>16</v>
      </c>
      <c r="T42" s="46" t="s">
        <v>17</v>
      </c>
      <c r="U42" s="46" t="s">
        <v>18</v>
      </c>
      <c r="V42" s="49" t="s">
        <v>19</v>
      </c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  <c r="AR42" s="50"/>
      <c r="AS42" s="50"/>
      <c r="AT42" s="50"/>
      <c r="AU42" s="50"/>
      <c r="AV42" s="50"/>
      <c r="AW42" s="50"/>
      <c r="AX42" s="50"/>
      <c r="AY42" s="50"/>
      <c r="AZ42" s="50"/>
      <c r="BA42" s="50"/>
      <c r="BB42" s="50"/>
      <c r="BC42" s="50"/>
      <c r="BD42" s="50"/>
      <c r="BE42" s="50"/>
      <c r="BF42" s="50"/>
      <c r="BG42" s="50"/>
      <c r="BH42" s="50"/>
      <c r="BI42" s="50"/>
      <c r="BJ42" s="50"/>
      <c r="BK42" s="50"/>
      <c r="BL42" s="50"/>
      <c r="BM42" s="50"/>
      <c r="BN42" s="50"/>
      <c r="BO42" s="50"/>
      <c r="BP42" s="50"/>
      <c r="BQ42" s="50"/>
      <c r="BR42" s="50"/>
      <c r="BS42" s="50"/>
      <c r="BT42" s="50"/>
      <c r="BU42" s="50"/>
      <c r="BV42" s="50"/>
      <c r="BW42" s="50"/>
      <c r="BX42" s="50"/>
      <c r="BY42" s="50"/>
      <c r="BZ42" s="50"/>
      <c r="CA42" s="50"/>
      <c r="CB42" s="50"/>
      <c r="CC42" s="50"/>
      <c r="CD42" s="50"/>
      <c r="CE42" s="50"/>
      <c r="CF42" s="50"/>
      <c r="CG42" s="50"/>
    </row>
    <row r="43" spans="1:85" ht="16.5" thickTop="1">
      <c r="A43" s="26">
        <v>1</v>
      </c>
      <c r="B43" s="32"/>
      <c r="C43" s="42">
        <v>41671</v>
      </c>
      <c r="D43" s="29">
        <v>1</v>
      </c>
      <c r="E43" s="9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>
        <v>2</v>
      </c>
      <c r="Q43" s="52">
        <f t="shared" ref="Q43:Q73" si="3">D43+E43+F43+G43+H43+I43+J43+K43+L43+M43+N43+O43+P43</f>
        <v>3</v>
      </c>
      <c r="R43" s="11"/>
      <c r="S43" s="11"/>
      <c r="T43" s="11"/>
      <c r="U43" s="10"/>
      <c r="V43" s="53">
        <f t="shared" ref="V43:V73" si="4">Q43+R43+S43+T43+U43</f>
        <v>3</v>
      </c>
      <c r="W43" s="12"/>
      <c r="X43" s="12"/>
      <c r="Y43" s="12"/>
      <c r="Z43" s="12"/>
      <c r="AA43" s="13"/>
      <c r="AB43" s="13"/>
      <c r="AC43" s="13"/>
      <c r="AD43" s="13"/>
      <c r="AE43" s="13"/>
      <c r="AF43" s="13"/>
      <c r="AG43" s="14"/>
      <c r="AH43" s="14"/>
      <c r="AI43" s="15"/>
      <c r="AJ43" s="15"/>
      <c r="AK43" s="8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33"/>
      <c r="BE43" s="8"/>
      <c r="BF43" s="16"/>
      <c r="BG43" s="34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35"/>
      <c r="CB43" s="35"/>
      <c r="CC43" s="36"/>
      <c r="CD43" s="34"/>
      <c r="CE43" s="37"/>
      <c r="CF43" s="17"/>
      <c r="CG43" s="16"/>
    </row>
    <row r="44" spans="1:85">
      <c r="A44" s="27">
        <v>2</v>
      </c>
      <c r="B44" s="38"/>
      <c r="C44" s="42">
        <v>41672</v>
      </c>
      <c r="D44" s="29"/>
      <c r="E44" s="9"/>
      <c r="F44" s="4"/>
      <c r="G44" s="4"/>
      <c r="H44" s="4"/>
      <c r="I44" s="5"/>
      <c r="J44" s="4"/>
      <c r="K44" s="4"/>
      <c r="L44" s="4"/>
      <c r="M44" s="4"/>
      <c r="N44" s="4"/>
      <c r="O44" s="4"/>
      <c r="P44" s="4"/>
      <c r="Q44" s="52">
        <f t="shared" si="3"/>
        <v>0</v>
      </c>
      <c r="R44" s="6"/>
      <c r="S44" s="6"/>
      <c r="T44" s="7"/>
      <c r="U44" s="4"/>
      <c r="V44" s="53">
        <f t="shared" si="4"/>
        <v>0</v>
      </c>
      <c r="W44" s="8"/>
      <c r="X44" s="8"/>
      <c r="Y44" s="8"/>
      <c r="Z44" s="8"/>
      <c r="AA44" s="17"/>
      <c r="AB44" s="17"/>
      <c r="AC44" s="17"/>
      <c r="AD44" s="17"/>
      <c r="AE44" s="17"/>
      <c r="AF44" s="17"/>
      <c r="AG44" s="8"/>
      <c r="AH44" s="8"/>
      <c r="AI44" s="18"/>
      <c r="AJ44" s="15"/>
      <c r="AK44" s="8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33"/>
      <c r="BE44" s="19"/>
      <c r="BF44" s="16"/>
      <c r="BG44" s="34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35"/>
      <c r="CB44" s="35"/>
      <c r="CC44" s="36"/>
      <c r="CD44" s="16"/>
      <c r="CE44" s="37"/>
      <c r="CF44" s="17"/>
      <c r="CG44" s="16"/>
    </row>
    <row r="45" spans="1:85">
      <c r="A45" s="27">
        <v>3</v>
      </c>
      <c r="B45" s="38"/>
      <c r="C45" s="42">
        <v>41673</v>
      </c>
      <c r="D45" s="29"/>
      <c r="E45" s="9"/>
      <c r="F45" s="4"/>
      <c r="G45" s="4"/>
      <c r="H45" s="4"/>
      <c r="I45" s="5"/>
      <c r="J45" s="4"/>
      <c r="K45" s="4"/>
      <c r="L45" s="4"/>
      <c r="M45" s="4"/>
      <c r="N45" s="4"/>
      <c r="O45" s="4"/>
      <c r="P45" s="4"/>
      <c r="Q45" s="52">
        <f t="shared" si="3"/>
        <v>0</v>
      </c>
      <c r="R45" s="6"/>
      <c r="S45" s="6"/>
      <c r="T45" s="7"/>
      <c r="U45" s="4"/>
      <c r="V45" s="53">
        <f t="shared" si="4"/>
        <v>0</v>
      </c>
      <c r="W45" s="8"/>
      <c r="X45" s="8"/>
      <c r="Y45" s="8"/>
      <c r="Z45" s="8"/>
      <c r="AA45" s="17"/>
      <c r="AB45" s="17"/>
      <c r="AC45" s="17"/>
      <c r="AD45" s="17"/>
      <c r="AE45" s="17"/>
      <c r="AF45" s="17"/>
      <c r="AG45" s="8"/>
      <c r="AH45" s="8"/>
      <c r="AI45" s="18"/>
      <c r="AJ45" s="15"/>
      <c r="AK45" s="8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33"/>
      <c r="BE45" s="8"/>
      <c r="BF45" s="16"/>
      <c r="BG45" s="34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35"/>
      <c r="CB45" s="35"/>
      <c r="CC45" s="36"/>
      <c r="CD45" s="16"/>
      <c r="CE45" s="37"/>
      <c r="CF45" s="17"/>
      <c r="CG45" s="16"/>
    </row>
    <row r="46" spans="1:85">
      <c r="A46" s="26">
        <v>4</v>
      </c>
      <c r="B46" s="38"/>
      <c r="C46" s="42">
        <v>41674</v>
      </c>
      <c r="D46" s="29"/>
      <c r="E46" s="9"/>
      <c r="F46" s="4"/>
      <c r="G46" s="4"/>
      <c r="H46" s="4"/>
      <c r="I46" s="5"/>
      <c r="J46" s="4"/>
      <c r="K46" s="4"/>
      <c r="L46" s="4"/>
      <c r="M46" s="4"/>
      <c r="N46" s="4"/>
      <c r="O46" s="4"/>
      <c r="P46" s="4"/>
      <c r="Q46" s="52">
        <f t="shared" si="3"/>
        <v>0</v>
      </c>
      <c r="R46" s="6"/>
      <c r="S46" s="6"/>
      <c r="T46" s="7"/>
      <c r="U46" s="4"/>
      <c r="V46" s="53">
        <f t="shared" si="4"/>
        <v>0</v>
      </c>
      <c r="W46" s="8"/>
      <c r="X46" s="8"/>
      <c r="Y46" s="8"/>
      <c r="Z46" s="8"/>
      <c r="AA46" s="17"/>
      <c r="AB46" s="17"/>
      <c r="AC46" s="17"/>
      <c r="AD46" s="17"/>
      <c r="AE46" s="17"/>
      <c r="AF46" s="17"/>
      <c r="AG46" s="8"/>
      <c r="AH46" s="8"/>
      <c r="AI46" s="18"/>
      <c r="AJ46" s="15"/>
      <c r="AK46" s="8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33"/>
      <c r="BE46" s="8"/>
      <c r="BF46" s="16"/>
      <c r="BG46" s="34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35"/>
      <c r="CB46" s="35"/>
      <c r="CC46" s="36"/>
      <c r="CD46" s="16"/>
      <c r="CE46" s="37"/>
      <c r="CF46" s="17"/>
      <c r="CG46" s="16"/>
    </row>
    <row r="47" spans="1:85">
      <c r="A47" s="27">
        <v>5</v>
      </c>
      <c r="B47" s="38"/>
      <c r="C47" s="42">
        <v>41675</v>
      </c>
      <c r="D47" s="29"/>
      <c r="E47" s="9"/>
      <c r="F47" s="4"/>
      <c r="G47" s="4"/>
      <c r="H47" s="4"/>
      <c r="I47" s="5"/>
      <c r="J47" s="4"/>
      <c r="K47" s="4"/>
      <c r="L47" s="4"/>
      <c r="M47" s="4"/>
      <c r="N47" s="4"/>
      <c r="O47" s="4"/>
      <c r="P47" s="4"/>
      <c r="Q47" s="52">
        <f t="shared" si="3"/>
        <v>0</v>
      </c>
      <c r="R47" s="6"/>
      <c r="S47" s="6"/>
      <c r="T47" s="7"/>
      <c r="U47" s="4"/>
      <c r="V47" s="53">
        <f t="shared" si="4"/>
        <v>0</v>
      </c>
      <c r="W47" s="8"/>
      <c r="X47" s="8"/>
      <c r="Y47" s="8"/>
      <c r="Z47" s="8"/>
      <c r="AA47" s="17"/>
      <c r="AB47" s="17"/>
      <c r="AC47" s="17"/>
      <c r="AD47" s="17"/>
      <c r="AE47" s="17"/>
      <c r="AF47" s="17"/>
      <c r="AG47" s="8"/>
      <c r="AH47" s="8"/>
      <c r="AI47" s="18"/>
      <c r="AJ47" s="15"/>
      <c r="AK47" s="8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33"/>
      <c r="BE47" s="8"/>
      <c r="BF47" s="16"/>
      <c r="BG47" s="34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35"/>
      <c r="CB47" s="35"/>
      <c r="CC47" s="36"/>
      <c r="CD47" s="16"/>
      <c r="CE47" s="37"/>
      <c r="CF47" s="17"/>
      <c r="CG47" s="16"/>
    </row>
    <row r="48" spans="1:85">
      <c r="A48" s="27">
        <v>6</v>
      </c>
      <c r="B48" s="38"/>
      <c r="C48" s="42">
        <v>41676</v>
      </c>
      <c r="D48" s="29"/>
      <c r="E48" s="9"/>
      <c r="F48" s="4"/>
      <c r="G48" s="4"/>
      <c r="H48" s="4"/>
      <c r="I48" s="5"/>
      <c r="J48" s="4"/>
      <c r="K48" s="4"/>
      <c r="L48" s="4"/>
      <c r="M48" s="4"/>
      <c r="N48" s="4"/>
      <c r="O48" s="4"/>
      <c r="P48" s="4"/>
      <c r="Q48" s="52">
        <f t="shared" si="3"/>
        <v>0</v>
      </c>
      <c r="R48" s="6"/>
      <c r="S48" s="6"/>
      <c r="T48" s="7"/>
      <c r="U48" s="4"/>
      <c r="V48" s="53">
        <f t="shared" si="4"/>
        <v>0</v>
      </c>
      <c r="W48" s="8"/>
      <c r="X48" s="8"/>
      <c r="Y48" s="8"/>
      <c r="Z48" s="8"/>
      <c r="AA48" s="17"/>
      <c r="AB48" s="17"/>
      <c r="AC48" s="17"/>
      <c r="AD48" s="17"/>
      <c r="AE48" s="17"/>
      <c r="AF48" s="17"/>
      <c r="AG48" s="8"/>
      <c r="AH48" s="8"/>
      <c r="AI48" s="18"/>
      <c r="AJ48" s="15"/>
      <c r="AK48" s="8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33"/>
      <c r="BE48" s="8"/>
      <c r="BF48" s="16"/>
      <c r="BG48" s="34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35"/>
      <c r="CB48" s="35"/>
      <c r="CC48" s="36"/>
      <c r="CD48" s="16"/>
      <c r="CE48" s="37"/>
      <c r="CF48" s="17"/>
      <c r="CG48" s="16"/>
    </row>
    <row r="49" spans="1:85">
      <c r="A49" s="26">
        <v>7</v>
      </c>
      <c r="B49" s="38"/>
      <c r="C49" s="42">
        <v>41677</v>
      </c>
      <c r="D49" s="29"/>
      <c r="E49" s="9"/>
      <c r="F49" s="4"/>
      <c r="G49" s="4"/>
      <c r="H49" s="4"/>
      <c r="I49" s="5"/>
      <c r="J49" s="4"/>
      <c r="K49" s="4"/>
      <c r="L49" s="4"/>
      <c r="M49" s="4"/>
      <c r="N49" s="4"/>
      <c r="O49" s="4"/>
      <c r="P49" s="4"/>
      <c r="Q49" s="52">
        <f t="shared" si="3"/>
        <v>0</v>
      </c>
      <c r="R49" s="6"/>
      <c r="S49" s="6"/>
      <c r="T49" s="7"/>
      <c r="U49" s="4"/>
      <c r="V49" s="53">
        <f t="shared" si="4"/>
        <v>0</v>
      </c>
      <c r="W49" s="8"/>
      <c r="X49" s="8"/>
      <c r="Y49" s="8"/>
      <c r="Z49" s="8"/>
      <c r="AA49" s="17"/>
      <c r="AB49" s="17"/>
      <c r="AC49" s="17"/>
      <c r="AD49" s="17"/>
      <c r="AE49" s="17"/>
      <c r="AF49" s="17"/>
      <c r="AG49" s="8"/>
      <c r="AH49" s="8"/>
      <c r="AI49" s="18"/>
      <c r="AJ49" s="15"/>
      <c r="AK49" s="8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33"/>
      <c r="BE49" s="8"/>
      <c r="BF49" s="16"/>
      <c r="BG49" s="34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35"/>
      <c r="CB49" s="35"/>
      <c r="CC49" s="36"/>
      <c r="CD49" s="16"/>
      <c r="CE49" s="37"/>
      <c r="CF49" s="17"/>
      <c r="CG49" s="16"/>
    </row>
    <row r="50" spans="1:85">
      <c r="A50" s="27">
        <v>8</v>
      </c>
      <c r="B50" s="38"/>
      <c r="C50" s="42">
        <v>41678</v>
      </c>
      <c r="D50" s="29"/>
      <c r="E50" s="9"/>
      <c r="F50" s="4"/>
      <c r="G50" s="4"/>
      <c r="H50" s="4"/>
      <c r="I50" s="5"/>
      <c r="J50" s="4"/>
      <c r="K50" s="4"/>
      <c r="L50" s="4"/>
      <c r="M50" s="4"/>
      <c r="N50" s="4"/>
      <c r="O50" s="4"/>
      <c r="P50" s="4"/>
      <c r="Q50" s="52">
        <f t="shared" si="3"/>
        <v>0</v>
      </c>
      <c r="R50" s="6"/>
      <c r="S50" s="6"/>
      <c r="T50" s="7"/>
      <c r="U50" s="4"/>
      <c r="V50" s="53">
        <f t="shared" si="4"/>
        <v>0</v>
      </c>
      <c r="W50" s="8"/>
      <c r="X50" s="8"/>
      <c r="Y50" s="16"/>
      <c r="Z50" s="16"/>
      <c r="AA50" s="17"/>
      <c r="AB50" s="17"/>
      <c r="AC50" s="17"/>
      <c r="AD50" s="17"/>
      <c r="AE50" s="17"/>
      <c r="AF50" s="17"/>
      <c r="AG50" s="8"/>
      <c r="AH50" s="8"/>
      <c r="AI50" s="18"/>
      <c r="AJ50" s="15"/>
      <c r="AK50" s="8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33"/>
      <c r="BE50" s="8"/>
      <c r="BF50" s="16"/>
      <c r="BG50" s="34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35"/>
      <c r="CB50" s="35"/>
      <c r="CC50" s="36"/>
      <c r="CD50" s="16"/>
      <c r="CE50" s="37"/>
      <c r="CF50" s="17"/>
      <c r="CG50" s="16"/>
    </row>
    <row r="51" spans="1:85">
      <c r="A51" s="27">
        <v>9</v>
      </c>
      <c r="B51" s="38"/>
      <c r="C51" s="42">
        <v>41679</v>
      </c>
      <c r="D51" s="29"/>
      <c r="E51" s="9"/>
      <c r="F51" s="4"/>
      <c r="G51" s="4"/>
      <c r="H51" s="4"/>
      <c r="I51" s="5"/>
      <c r="J51" s="4"/>
      <c r="K51" s="4"/>
      <c r="L51" s="4"/>
      <c r="M51" s="4"/>
      <c r="N51" s="4"/>
      <c r="O51" s="4"/>
      <c r="P51" s="4"/>
      <c r="Q51" s="52">
        <f t="shared" si="3"/>
        <v>0</v>
      </c>
      <c r="R51" s="6"/>
      <c r="S51" s="6"/>
      <c r="T51" s="7"/>
      <c r="U51" s="4"/>
      <c r="V51" s="53">
        <f t="shared" si="4"/>
        <v>0</v>
      </c>
      <c r="W51" s="8"/>
      <c r="X51" s="8"/>
      <c r="Y51" s="8"/>
      <c r="Z51" s="8"/>
      <c r="AA51" s="17"/>
      <c r="AB51" s="17"/>
      <c r="AC51" s="17"/>
      <c r="AD51" s="17"/>
      <c r="AE51" s="17"/>
      <c r="AF51" s="17"/>
      <c r="AG51" s="8"/>
      <c r="AH51" s="8"/>
      <c r="AI51" s="18"/>
      <c r="AJ51" s="15"/>
      <c r="AK51" s="8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33"/>
      <c r="BE51" s="8"/>
      <c r="BF51" s="16"/>
      <c r="BG51" s="34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35"/>
      <c r="CB51" s="35"/>
      <c r="CC51" s="36"/>
      <c r="CD51" s="16"/>
      <c r="CE51" s="37"/>
      <c r="CF51" s="17"/>
      <c r="CG51" s="16"/>
    </row>
    <row r="52" spans="1:85">
      <c r="A52" s="26">
        <v>10</v>
      </c>
      <c r="B52" s="38"/>
      <c r="C52" s="42">
        <v>41680</v>
      </c>
      <c r="D52" s="29"/>
      <c r="E52" s="9"/>
      <c r="F52" s="4"/>
      <c r="G52" s="4"/>
      <c r="H52" s="4"/>
      <c r="I52" s="5"/>
      <c r="J52" s="4"/>
      <c r="K52" s="4"/>
      <c r="L52" s="4"/>
      <c r="M52" s="4"/>
      <c r="N52" s="4"/>
      <c r="O52" s="4"/>
      <c r="P52" s="4"/>
      <c r="Q52" s="52">
        <f t="shared" si="3"/>
        <v>0</v>
      </c>
      <c r="R52" s="6"/>
      <c r="S52" s="6"/>
      <c r="T52" s="7"/>
      <c r="U52" s="4"/>
      <c r="V52" s="53">
        <f t="shared" si="4"/>
        <v>0</v>
      </c>
      <c r="W52" s="8"/>
      <c r="X52" s="8"/>
      <c r="Y52" s="8"/>
      <c r="Z52" s="8"/>
      <c r="AA52" s="17"/>
      <c r="AB52" s="17"/>
      <c r="AC52" s="17"/>
      <c r="AD52" s="17"/>
      <c r="AE52" s="17"/>
      <c r="AF52" s="17"/>
      <c r="AG52" s="8"/>
      <c r="AH52" s="8"/>
      <c r="AI52" s="18"/>
      <c r="AJ52" s="15"/>
      <c r="AK52" s="8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33"/>
      <c r="BE52" s="8"/>
      <c r="BF52" s="16"/>
      <c r="BG52" s="34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35"/>
      <c r="CB52" s="35"/>
      <c r="CC52" s="36"/>
      <c r="CD52" s="16"/>
      <c r="CE52" s="37"/>
      <c r="CF52" s="17"/>
      <c r="CG52" s="16"/>
    </row>
    <row r="53" spans="1:85">
      <c r="A53" s="27">
        <v>11</v>
      </c>
      <c r="B53" s="38"/>
      <c r="C53" s="42">
        <v>41681</v>
      </c>
      <c r="D53" s="29"/>
      <c r="E53" s="9"/>
      <c r="F53" s="4"/>
      <c r="G53" s="4"/>
      <c r="H53" s="4"/>
      <c r="I53" s="5"/>
      <c r="J53" s="4"/>
      <c r="K53" s="4"/>
      <c r="L53" s="4"/>
      <c r="M53" s="4"/>
      <c r="N53" s="4"/>
      <c r="O53" s="4"/>
      <c r="P53" s="4"/>
      <c r="Q53" s="52">
        <f t="shared" si="3"/>
        <v>0</v>
      </c>
      <c r="R53" s="6"/>
      <c r="S53" s="6"/>
      <c r="T53" s="7"/>
      <c r="U53" s="4"/>
      <c r="V53" s="53">
        <f t="shared" si="4"/>
        <v>0</v>
      </c>
      <c r="W53" s="8"/>
      <c r="X53" s="8"/>
      <c r="Y53" s="8"/>
      <c r="Z53" s="8"/>
      <c r="AA53" s="17"/>
      <c r="AB53" s="17"/>
      <c r="AC53" s="17"/>
      <c r="AD53" s="17"/>
      <c r="AE53" s="17"/>
      <c r="AF53" s="17"/>
      <c r="AG53" s="8"/>
      <c r="AH53" s="8"/>
      <c r="AI53" s="18"/>
      <c r="AJ53" s="15"/>
      <c r="AK53" s="8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33"/>
      <c r="BE53" s="8"/>
      <c r="BF53" s="16"/>
      <c r="BG53" s="34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35"/>
      <c r="CB53" s="35"/>
      <c r="CC53" s="36"/>
      <c r="CD53" s="16"/>
      <c r="CE53" s="37"/>
      <c r="CF53" s="17"/>
      <c r="CG53" s="16"/>
    </row>
    <row r="54" spans="1:85">
      <c r="A54" s="27">
        <v>12</v>
      </c>
      <c r="B54" s="38"/>
      <c r="C54" s="42">
        <v>41682</v>
      </c>
      <c r="D54" s="29"/>
      <c r="E54" s="9"/>
      <c r="F54" s="4"/>
      <c r="G54" s="4"/>
      <c r="H54" s="4"/>
      <c r="I54" s="5"/>
      <c r="J54" s="4"/>
      <c r="K54" s="4"/>
      <c r="L54" s="4"/>
      <c r="M54" s="4"/>
      <c r="N54" s="4"/>
      <c r="O54" s="4"/>
      <c r="P54" s="4"/>
      <c r="Q54" s="52">
        <f t="shared" si="3"/>
        <v>0</v>
      </c>
      <c r="R54" s="6"/>
      <c r="S54" s="6"/>
      <c r="T54" s="7"/>
      <c r="U54" s="4"/>
      <c r="V54" s="53">
        <f t="shared" si="4"/>
        <v>0</v>
      </c>
      <c r="W54" s="8"/>
      <c r="X54" s="8"/>
      <c r="Y54" s="8"/>
      <c r="Z54" s="8"/>
      <c r="AA54" s="17"/>
      <c r="AB54" s="17"/>
      <c r="AC54" s="17"/>
      <c r="AD54" s="17"/>
      <c r="AE54" s="17"/>
      <c r="AF54" s="17"/>
      <c r="AG54" s="8"/>
      <c r="AH54" s="8"/>
      <c r="AI54" s="18"/>
      <c r="AJ54" s="15"/>
      <c r="AK54" s="8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33"/>
      <c r="BE54" s="8"/>
      <c r="BF54" s="16"/>
      <c r="BG54" s="34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35"/>
      <c r="CB54" s="35"/>
      <c r="CC54" s="36"/>
      <c r="CD54" s="16"/>
      <c r="CE54" s="37"/>
      <c r="CF54" s="17"/>
      <c r="CG54" s="16"/>
    </row>
    <row r="55" spans="1:85">
      <c r="A55" s="26">
        <v>13</v>
      </c>
      <c r="B55" s="38"/>
      <c r="C55" s="42">
        <v>41683</v>
      </c>
      <c r="D55" s="29"/>
      <c r="E55" s="9"/>
      <c r="F55" s="4"/>
      <c r="G55" s="4"/>
      <c r="H55" s="4"/>
      <c r="I55" s="5"/>
      <c r="J55" s="4"/>
      <c r="K55" s="4"/>
      <c r="L55" s="4"/>
      <c r="M55" s="4"/>
      <c r="N55" s="4"/>
      <c r="O55" s="4"/>
      <c r="P55" s="4"/>
      <c r="Q55" s="52">
        <f t="shared" si="3"/>
        <v>0</v>
      </c>
      <c r="R55" s="6"/>
      <c r="S55" s="6"/>
      <c r="T55" s="7"/>
      <c r="U55" s="4"/>
      <c r="V55" s="53">
        <f t="shared" si="4"/>
        <v>0</v>
      </c>
      <c r="W55" s="8"/>
      <c r="X55" s="8"/>
      <c r="Y55" s="8"/>
      <c r="Z55" s="8"/>
      <c r="AA55" s="17"/>
      <c r="AB55" s="17"/>
      <c r="AC55" s="17"/>
      <c r="AD55" s="17"/>
      <c r="AE55" s="17"/>
      <c r="AF55" s="17"/>
      <c r="AG55" s="8"/>
      <c r="AH55" s="8"/>
      <c r="AI55" s="18"/>
      <c r="AJ55" s="15"/>
      <c r="AK55" s="8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33"/>
      <c r="BE55" s="8"/>
      <c r="BF55" s="16"/>
      <c r="BG55" s="34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35"/>
      <c r="CB55" s="35"/>
      <c r="CC55" s="36"/>
      <c r="CD55" s="16"/>
      <c r="CE55" s="37"/>
      <c r="CF55" s="17"/>
      <c r="CG55" s="16"/>
    </row>
    <row r="56" spans="1:85">
      <c r="A56" s="27">
        <v>14</v>
      </c>
      <c r="B56" s="38"/>
      <c r="C56" s="42">
        <v>41684</v>
      </c>
      <c r="D56" s="29"/>
      <c r="E56" s="9"/>
      <c r="F56" s="4"/>
      <c r="G56" s="4"/>
      <c r="H56" s="4"/>
      <c r="I56" s="5"/>
      <c r="J56" s="4"/>
      <c r="K56" s="4"/>
      <c r="L56" s="4"/>
      <c r="M56" s="4"/>
      <c r="N56" s="4"/>
      <c r="O56" s="4"/>
      <c r="P56" s="4"/>
      <c r="Q56" s="52">
        <f t="shared" si="3"/>
        <v>0</v>
      </c>
      <c r="R56" s="6"/>
      <c r="S56" s="6"/>
      <c r="T56" s="7"/>
      <c r="U56" s="4"/>
      <c r="V56" s="53">
        <f t="shared" si="4"/>
        <v>0</v>
      </c>
      <c r="W56" s="8"/>
      <c r="X56" s="8"/>
      <c r="Y56" s="8"/>
      <c r="Z56" s="8"/>
      <c r="AA56" s="17"/>
      <c r="AB56" s="17"/>
      <c r="AC56" s="17"/>
      <c r="AD56" s="17"/>
      <c r="AE56" s="17"/>
      <c r="AF56" s="17"/>
      <c r="AG56" s="8"/>
      <c r="AH56" s="8"/>
      <c r="AI56" s="18"/>
      <c r="AJ56" s="15"/>
      <c r="AK56" s="8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33"/>
      <c r="BE56" s="8"/>
      <c r="BF56" s="16"/>
      <c r="BG56" s="34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35"/>
      <c r="CB56" s="35"/>
      <c r="CC56" s="36"/>
      <c r="CD56" s="16"/>
      <c r="CE56" s="37"/>
      <c r="CF56" s="17"/>
      <c r="CG56" s="16"/>
    </row>
    <row r="57" spans="1:85">
      <c r="A57" s="27">
        <v>15</v>
      </c>
      <c r="B57" s="38"/>
      <c r="C57" s="42">
        <v>41685</v>
      </c>
      <c r="D57" s="29"/>
      <c r="E57" s="9"/>
      <c r="F57" s="4"/>
      <c r="G57" s="4"/>
      <c r="H57" s="4"/>
      <c r="I57" s="5"/>
      <c r="J57" s="4"/>
      <c r="K57" s="4"/>
      <c r="L57" s="4"/>
      <c r="M57" s="4"/>
      <c r="N57" s="4"/>
      <c r="O57" s="4"/>
      <c r="P57" s="4"/>
      <c r="Q57" s="52">
        <f t="shared" si="3"/>
        <v>0</v>
      </c>
      <c r="R57" s="6"/>
      <c r="S57" s="6"/>
      <c r="T57" s="7"/>
      <c r="U57" s="4"/>
      <c r="V57" s="53">
        <f t="shared" si="4"/>
        <v>0</v>
      </c>
      <c r="W57" s="8"/>
      <c r="X57" s="8"/>
      <c r="Y57" s="8"/>
      <c r="Z57" s="8"/>
      <c r="AA57" s="17"/>
      <c r="AB57" s="17"/>
      <c r="AC57" s="17"/>
      <c r="AD57" s="17"/>
      <c r="AE57" s="17"/>
      <c r="AF57" s="17"/>
      <c r="AG57" s="8"/>
      <c r="AH57" s="8"/>
      <c r="AI57" s="18"/>
      <c r="AJ57" s="15"/>
      <c r="AK57" s="8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33"/>
      <c r="BE57" s="8"/>
      <c r="BF57" s="16"/>
      <c r="BG57" s="34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35"/>
      <c r="CB57" s="35"/>
      <c r="CC57" s="36"/>
      <c r="CD57" s="16"/>
      <c r="CE57" s="37"/>
      <c r="CF57" s="17"/>
      <c r="CG57" s="16"/>
    </row>
    <row r="58" spans="1:85">
      <c r="A58" s="26">
        <v>16</v>
      </c>
      <c r="B58" s="38"/>
      <c r="C58" s="42">
        <v>41686</v>
      </c>
      <c r="D58" s="29"/>
      <c r="E58" s="9"/>
      <c r="F58" s="4"/>
      <c r="G58" s="4"/>
      <c r="H58" s="4"/>
      <c r="I58" s="5"/>
      <c r="J58" s="4"/>
      <c r="K58" s="4"/>
      <c r="L58" s="4"/>
      <c r="M58" s="4"/>
      <c r="N58" s="4"/>
      <c r="O58" s="4"/>
      <c r="P58" s="4"/>
      <c r="Q58" s="52">
        <f t="shared" si="3"/>
        <v>0</v>
      </c>
      <c r="R58" s="6"/>
      <c r="S58" s="6"/>
      <c r="T58" s="7"/>
      <c r="U58" s="4"/>
      <c r="V58" s="53">
        <f t="shared" si="4"/>
        <v>0</v>
      </c>
      <c r="W58" s="8"/>
      <c r="X58" s="8"/>
      <c r="Y58" s="8"/>
      <c r="Z58" s="8"/>
      <c r="AA58" s="17"/>
      <c r="AB58" s="17"/>
      <c r="AC58" s="17"/>
      <c r="AD58" s="17"/>
      <c r="AE58" s="17"/>
      <c r="AF58" s="17"/>
      <c r="AG58" s="8"/>
      <c r="AH58" s="8"/>
      <c r="AI58" s="18"/>
      <c r="AJ58" s="15"/>
      <c r="AK58" s="8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33"/>
      <c r="BE58" s="8"/>
      <c r="BF58" s="16"/>
      <c r="BG58" s="34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35"/>
      <c r="CB58" s="35"/>
      <c r="CC58" s="36"/>
      <c r="CD58" s="16"/>
      <c r="CE58" s="37"/>
      <c r="CF58" s="17"/>
      <c r="CG58" s="16"/>
    </row>
    <row r="59" spans="1:85">
      <c r="A59" s="27">
        <v>17</v>
      </c>
      <c r="B59" s="38"/>
      <c r="C59" s="42">
        <v>41687</v>
      </c>
      <c r="D59" s="29"/>
      <c r="E59" s="9"/>
      <c r="F59" s="4"/>
      <c r="G59" s="4"/>
      <c r="H59" s="4"/>
      <c r="I59" s="5"/>
      <c r="J59" s="4"/>
      <c r="K59" s="4"/>
      <c r="L59" s="4"/>
      <c r="M59" s="4"/>
      <c r="N59" s="4"/>
      <c r="O59" s="4"/>
      <c r="P59" s="4"/>
      <c r="Q59" s="52">
        <f t="shared" si="3"/>
        <v>0</v>
      </c>
      <c r="R59" s="6"/>
      <c r="S59" s="6"/>
      <c r="T59" s="7"/>
      <c r="U59" s="4"/>
      <c r="V59" s="53">
        <f t="shared" si="4"/>
        <v>0</v>
      </c>
      <c r="W59" s="8"/>
      <c r="X59" s="8"/>
      <c r="Y59" s="8"/>
      <c r="Z59" s="8"/>
      <c r="AA59" s="17"/>
      <c r="AB59" s="17"/>
      <c r="AC59" s="17"/>
      <c r="AD59" s="17"/>
      <c r="AE59" s="17"/>
      <c r="AF59" s="17"/>
      <c r="AG59" s="8"/>
      <c r="AH59" s="8"/>
      <c r="AI59" s="18"/>
      <c r="AJ59" s="15"/>
      <c r="AK59" s="8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33"/>
      <c r="BE59" s="8"/>
      <c r="BF59" s="16"/>
      <c r="BG59" s="34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35"/>
      <c r="CB59" s="35"/>
      <c r="CC59" s="36"/>
      <c r="CD59" s="16"/>
      <c r="CE59" s="37"/>
      <c r="CF59" s="17"/>
      <c r="CG59" s="16"/>
    </row>
    <row r="60" spans="1:85">
      <c r="A60" s="27">
        <v>18</v>
      </c>
      <c r="B60" s="38"/>
      <c r="C60" s="42">
        <v>41688</v>
      </c>
      <c r="D60" s="29"/>
      <c r="E60" s="9"/>
      <c r="F60" s="4"/>
      <c r="G60" s="4"/>
      <c r="H60" s="4"/>
      <c r="I60" s="5"/>
      <c r="J60" s="4"/>
      <c r="K60" s="4"/>
      <c r="L60" s="4"/>
      <c r="M60" s="4"/>
      <c r="N60" s="4"/>
      <c r="O60" s="4"/>
      <c r="P60" s="4"/>
      <c r="Q60" s="52">
        <f t="shared" si="3"/>
        <v>0</v>
      </c>
      <c r="R60" s="6"/>
      <c r="S60" s="6"/>
      <c r="T60" s="7"/>
      <c r="U60" s="4"/>
      <c r="V60" s="53">
        <f t="shared" si="4"/>
        <v>0</v>
      </c>
      <c r="W60" s="8"/>
      <c r="X60" s="8"/>
      <c r="Y60" s="8"/>
      <c r="Z60" s="8"/>
      <c r="AA60" s="17"/>
      <c r="AB60" s="17"/>
      <c r="AC60" s="17"/>
      <c r="AD60" s="17"/>
      <c r="AE60" s="17"/>
      <c r="AF60" s="17"/>
      <c r="AG60" s="8"/>
      <c r="AH60" s="8"/>
      <c r="AI60" s="18"/>
      <c r="AJ60" s="15"/>
      <c r="AK60" s="8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33"/>
      <c r="BE60" s="8"/>
      <c r="BF60" s="16"/>
      <c r="BG60" s="34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35"/>
      <c r="CB60" s="35"/>
      <c r="CC60" s="36"/>
      <c r="CD60" s="16"/>
      <c r="CE60" s="37"/>
      <c r="CF60" s="17"/>
      <c r="CG60" s="16"/>
    </row>
    <row r="61" spans="1:85">
      <c r="A61" s="26">
        <v>19</v>
      </c>
      <c r="B61" s="38"/>
      <c r="C61" s="42">
        <v>41689</v>
      </c>
      <c r="D61" s="29"/>
      <c r="E61" s="9"/>
      <c r="F61" s="4"/>
      <c r="G61" s="4"/>
      <c r="H61" s="4"/>
      <c r="I61" s="5"/>
      <c r="J61" s="4"/>
      <c r="K61" s="4"/>
      <c r="L61" s="4"/>
      <c r="M61" s="4"/>
      <c r="N61" s="4"/>
      <c r="O61" s="4"/>
      <c r="P61" s="4"/>
      <c r="Q61" s="52">
        <f t="shared" si="3"/>
        <v>0</v>
      </c>
      <c r="R61" s="6"/>
      <c r="S61" s="6"/>
      <c r="T61" s="7"/>
      <c r="U61" s="4"/>
      <c r="V61" s="53">
        <f t="shared" si="4"/>
        <v>0</v>
      </c>
      <c r="W61" s="8"/>
      <c r="X61" s="8"/>
      <c r="Y61" s="8"/>
      <c r="Z61" s="8"/>
      <c r="AA61" s="17"/>
      <c r="AB61" s="17"/>
      <c r="AC61" s="17"/>
      <c r="AD61" s="17"/>
      <c r="AE61" s="17"/>
      <c r="AF61" s="17"/>
      <c r="AG61" s="8"/>
      <c r="AH61" s="8"/>
      <c r="AI61" s="18"/>
      <c r="AJ61" s="15"/>
      <c r="AK61" s="8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33"/>
      <c r="BE61" s="8"/>
      <c r="BF61" s="16"/>
      <c r="BG61" s="34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35"/>
      <c r="CB61" s="35"/>
      <c r="CC61" s="36"/>
      <c r="CD61" s="16"/>
      <c r="CE61" s="37"/>
      <c r="CF61" s="17"/>
      <c r="CG61" s="16"/>
    </row>
    <row r="62" spans="1:85">
      <c r="A62" s="27">
        <v>20</v>
      </c>
      <c r="B62" s="38"/>
      <c r="C62" s="42">
        <v>41690</v>
      </c>
      <c r="D62" s="29"/>
      <c r="E62" s="9"/>
      <c r="F62" s="4"/>
      <c r="G62" s="4"/>
      <c r="H62" s="4"/>
      <c r="I62" s="5"/>
      <c r="J62" s="4"/>
      <c r="K62" s="4"/>
      <c r="L62" s="4"/>
      <c r="M62" s="4"/>
      <c r="N62" s="4"/>
      <c r="O62" s="4"/>
      <c r="P62" s="4"/>
      <c r="Q62" s="52">
        <f t="shared" si="3"/>
        <v>0</v>
      </c>
      <c r="R62" s="6"/>
      <c r="S62" s="6"/>
      <c r="T62" s="7"/>
      <c r="U62" s="4"/>
      <c r="V62" s="53">
        <f t="shared" si="4"/>
        <v>0</v>
      </c>
      <c r="W62" s="8"/>
      <c r="X62" s="8"/>
      <c r="Y62" s="8"/>
      <c r="Z62" s="8"/>
      <c r="AA62" s="17"/>
      <c r="AB62" s="17"/>
      <c r="AC62" s="17"/>
      <c r="AD62" s="17"/>
      <c r="AE62" s="17"/>
      <c r="AF62" s="17"/>
      <c r="AG62" s="8"/>
      <c r="AH62" s="8"/>
      <c r="AI62" s="18"/>
      <c r="AJ62" s="15"/>
      <c r="AK62" s="8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33"/>
      <c r="BE62" s="8"/>
      <c r="BF62" s="16"/>
      <c r="BG62" s="34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35"/>
      <c r="CB62" s="35"/>
      <c r="CC62" s="36"/>
      <c r="CD62" s="16"/>
      <c r="CE62" s="37"/>
      <c r="CF62" s="17"/>
      <c r="CG62" s="16"/>
    </row>
    <row r="63" spans="1:85">
      <c r="A63" s="27">
        <v>21</v>
      </c>
      <c r="B63" s="38"/>
      <c r="C63" s="42">
        <v>41691</v>
      </c>
      <c r="D63" s="29"/>
      <c r="E63" s="9"/>
      <c r="F63" s="4"/>
      <c r="G63" s="4"/>
      <c r="H63" s="4"/>
      <c r="I63" s="5"/>
      <c r="J63" s="4"/>
      <c r="K63" s="4"/>
      <c r="L63" s="4"/>
      <c r="M63" s="4"/>
      <c r="N63" s="4"/>
      <c r="O63" s="4"/>
      <c r="P63" s="4"/>
      <c r="Q63" s="52">
        <f t="shared" si="3"/>
        <v>0</v>
      </c>
      <c r="R63" s="6"/>
      <c r="S63" s="6"/>
      <c r="T63" s="7"/>
      <c r="U63" s="4"/>
      <c r="V63" s="53">
        <f t="shared" si="4"/>
        <v>0</v>
      </c>
      <c r="W63" s="8"/>
      <c r="X63" s="8"/>
      <c r="Y63" s="8"/>
      <c r="Z63" s="8"/>
      <c r="AA63" s="17"/>
      <c r="AB63" s="17"/>
      <c r="AC63" s="17"/>
      <c r="AD63" s="17"/>
      <c r="AE63" s="17"/>
      <c r="AF63" s="17"/>
      <c r="AG63" s="8"/>
      <c r="AH63" s="8"/>
      <c r="AI63" s="18"/>
      <c r="AJ63" s="15"/>
      <c r="AK63" s="8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33"/>
      <c r="BE63" s="8"/>
      <c r="BF63" s="16"/>
      <c r="BG63" s="34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35"/>
      <c r="CB63" s="35"/>
      <c r="CC63" s="36"/>
      <c r="CD63" s="16"/>
      <c r="CE63" s="37"/>
      <c r="CF63" s="17"/>
      <c r="CG63" s="16"/>
    </row>
    <row r="64" spans="1:85">
      <c r="A64" s="26">
        <v>22</v>
      </c>
      <c r="B64" s="38"/>
      <c r="C64" s="42">
        <v>41692</v>
      </c>
      <c r="D64" s="29"/>
      <c r="E64" s="9"/>
      <c r="F64" s="4"/>
      <c r="G64" s="4"/>
      <c r="H64" s="4"/>
      <c r="I64" s="5"/>
      <c r="J64" s="4"/>
      <c r="K64" s="4"/>
      <c r="L64" s="4"/>
      <c r="M64" s="4"/>
      <c r="N64" s="4"/>
      <c r="O64" s="4"/>
      <c r="P64" s="4"/>
      <c r="Q64" s="52">
        <f t="shared" si="3"/>
        <v>0</v>
      </c>
      <c r="R64" s="6"/>
      <c r="S64" s="6"/>
      <c r="T64" s="7"/>
      <c r="U64" s="4"/>
      <c r="V64" s="53">
        <f t="shared" si="4"/>
        <v>0</v>
      </c>
      <c r="W64" s="8"/>
      <c r="X64" s="8"/>
      <c r="Y64" s="8"/>
      <c r="Z64" s="8"/>
      <c r="AA64" s="17"/>
      <c r="AB64" s="17"/>
      <c r="AC64" s="17"/>
      <c r="AD64" s="17"/>
      <c r="AE64" s="17"/>
      <c r="AF64" s="17"/>
      <c r="AG64" s="8"/>
      <c r="AH64" s="8"/>
      <c r="AI64" s="18"/>
      <c r="AJ64" s="15"/>
      <c r="AK64" s="8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33"/>
      <c r="BE64" s="8"/>
      <c r="BF64" s="16"/>
      <c r="BG64" s="34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35"/>
      <c r="CB64" s="35"/>
      <c r="CC64" s="36"/>
      <c r="CD64" s="16"/>
      <c r="CE64" s="37"/>
      <c r="CF64" s="17"/>
      <c r="CG64" s="16"/>
    </row>
    <row r="65" spans="1:85">
      <c r="A65" s="26">
        <v>23</v>
      </c>
      <c r="B65" s="38"/>
      <c r="C65" s="42">
        <v>41693</v>
      </c>
      <c r="D65" s="29"/>
      <c r="E65" s="9"/>
      <c r="F65" s="4"/>
      <c r="G65" s="4"/>
      <c r="H65" s="4"/>
      <c r="I65" s="5"/>
      <c r="J65" s="4"/>
      <c r="K65" s="4"/>
      <c r="L65" s="4"/>
      <c r="M65" s="4"/>
      <c r="N65" s="4"/>
      <c r="O65" s="4"/>
      <c r="P65" s="4"/>
      <c r="Q65" s="52">
        <f t="shared" si="3"/>
        <v>0</v>
      </c>
      <c r="R65" s="6"/>
      <c r="S65" s="6"/>
      <c r="T65" s="7"/>
      <c r="U65" s="4"/>
      <c r="V65" s="53">
        <f t="shared" si="4"/>
        <v>0</v>
      </c>
      <c r="W65" s="8"/>
      <c r="X65" s="8"/>
      <c r="Y65" s="8"/>
      <c r="Z65" s="8"/>
      <c r="AA65" s="17"/>
      <c r="AB65" s="17"/>
      <c r="AC65" s="17"/>
      <c r="AD65" s="17"/>
      <c r="AE65" s="17"/>
      <c r="AF65" s="17"/>
      <c r="AG65" s="8"/>
      <c r="AH65" s="8"/>
      <c r="AI65" s="18"/>
      <c r="AJ65" s="15"/>
      <c r="AK65" s="8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33"/>
      <c r="BE65" s="8"/>
      <c r="BF65" s="16"/>
      <c r="BG65" s="34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35"/>
      <c r="CB65" s="35"/>
      <c r="CC65" s="36"/>
      <c r="CD65" s="16"/>
      <c r="CE65" s="37"/>
      <c r="CF65" s="17"/>
      <c r="CG65" s="16"/>
    </row>
    <row r="66" spans="1:85">
      <c r="A66" s="27">
        <v>24</v>
      </c>
      <c r="B66" s="38"/>
      <c r="C66" s="42">
        <v>41694</v>
      </c>
      <c r="D66" s="29"/>
      <c r="E66" s="9"/>
      <c r="F66" s="4"/>
      <c r="G66" s="4"/>
      <c r="H66" s="4"/>
      <c r="I66" s="5"/>
      <c r="J66" s="4"/>
      <c r="K66" s="4"/>
      <c r="L66" s="4"/>
      <c r="M66" s="4"/>
      <c r="N66" s="4"/>
      <c r="O66" s="4"/>
      <c r="P66" s="4"/>
      <c r="Q66" s="52">
        <f t="shared" si="3"/>
        <v>0</v>
      </c>
      <c r="R66" s="6"/>
      <c r="S66" s="6"/>
      <c r="T66" s="7"/>
      <c r="U66" s="4"/>
      <c r="V66" s="53">
        <f t="shared" si="4"/>
        <v>0</v>
      </c>
      <c r="W66" s="8"/>
      <c r="X66" s="8"/>
      <c r="Y66" s="8"/>
      <c r="Z66" s="8"/>
      <c r="AA66" s="17"/>
      <c r="AB66" s="17"/>
      <c r="AC66" s="17"/>
      <c r="AD66" s="17"/>
      <c r="AE66" s="17"/>
      <c r="AF66" s="17"/>
      <c r="AG66" s="8"/>
      <c r="AH66" s="8"/>
      <c r="AI66" s="18"/>
      <c r="AJ66" s="15"/>
      <c r="AK66" s="8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33"/>
      <c r="BE66" s="8"/>
      <c r="BF66" s="16"/>
      <c r="BG66" s="34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35"/>
      <c r="CB66" s="35"/>
      <c r="CC66" s="36"/>
      <c r="CD66" s="16"/>
      <c r="CE66" s="37"/>
      <c r="CF66" s="17"/>
      <c r="CG66" s="16"/>
    </row>
    <row r="67" spans="1:85">
      <c r="A67" s="27">
        <v>25</v>
      </c>
      <c r="B67" s="38"/>
      <c r="C67" s="42">
        <v>41695</v>
      </c>
      <c r="D67" s="29"/>
      <c r="E67" s="9"/>
      <c r="F67" s="4"/>
      <c r="G67" s="4"/>
      <c r="H67" s="4"/>
      <c r="I67" s="5"/>
      <c r="J67" s="4"/>
      <c r="K67" s="4"/>
      <c r="L67" s="4"/>
      <c r="M67" s="4"/>
      <c r="N67" s="4"/>
      <c r="O67" s="4"/>
      <c r="P67" s="4"/>
      <c r="Q67" s="52">
        <f t="shared" si="3"/>
        <v>0</v>
      </c>
      <c r="R67" s="6"/>
      <c r="S67" s="6"/>
      <c r="T67" s="7"/>
      <c r="U67" s="4"/>
      <c r="V67" s="53">
        <f t="shared" si="4"/>
        <v>0</v>
      </c>
      <c r="W67" s="8"/>
      <c r="X67" s="8"/>
      <c r="Y67" s="8"/>
      <c r="Z67" s="8"/>
      <c r="AA67" s="17"/>
      <c r="AB67" s="17"/>
      <c r="AC67" s="17"/>
      <c r="AD67" s="17"/>
      <c r="AE67" s="17"/>
      <c r="AF67" s="17"/>
      <c r="AG67" s="8"/>
      <c r="AH67" s="8"/>
      <c r="AI67" s="18"/>
      <c r="AJ67" s="15"/>
      <c r="AK67" s="8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33"/>
      <c r="BE67" s="8"/>
      <c r="BF67" s="16"/>
      <c r="BG67" s="34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35"/>
      <c r="CB67" s="35"/>
      <c r="CC67" s="36"/>
      <c r="CD67" s="16"/>
      <c r="CE67" s="37"/>
      <c r="CF67" s="17"/>
      <c r="CG67" s="16"/>
    </row>
    <row r="68" spans="1:85">
      <c r="A68" s="26">
        <v>26</v>
      </c>
      <c r="B68" s="38"/>
      <c r="C68" s="42">
        <v>41696</v>
      </c>
      <c r="D68" s="29"/>
      <c r="E68" s="9"/>
      <c r="F68" s="4"/>
      <c r="G68" s="4"/>
      <c r="H68" s="4"/>
      <c r="I68" s="5"/>
      <c r="J68" s="4"/>
      <c r="K68" s="4"/>
      <c r="L68" s="4"/>
      <c r="M68" s="4"/>
      <c r="N68" s="4"/>
      <c r="O68" s="4"/>
      <c r="P68" s="4"/>
      <c r="Q68" s="52">
        <f t="shared" si="3"/>
        <v>0</v>
      </c>
      <c r="R68" s="6"/>
      <c r="S68" s="6"/>
      <c r="T68" s="7"/>
      <c r="U68" s="4"/>
      <c r="V68" s="53">
        <f t="shared" si="4"/>
        <v>0</v>
      </c>
      <c r="W68" s="8"/>
      <c r="X68" s="8"/>
      <c r="Y68" s="8"/>
      <c r="Z68" s="8"/>
      <c r="AA68" s="17"/>
      <c r="AB68" s="17"/>
      <c r="AC68" s="17"/>
      <c r="AD68" s="17"/>
      <c r="AE68" s="17"/>
      <c r="AF68" s="17"/>
      <c r="AG68" s="8"/>
      <c r="AH68" s="8"/>
      <c r="AI68" s="18"/>
      <c r="AJ68" s="15"/>
      <c r="AK68" s="8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33"/>
      <c r="BE68" s="8"/>
      <c r="BF68" s="16"/>
      <c r="BG68" s="34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35"/>
      <c r="CB68" s="35"/>
      <c r="CC68" s="36"/>
      <c r="CD68" s="16"/>
      <c r="CE68" s="37"/>
      <c r="CF68" s="17"/>
      <c r="CG68" s="16"/>
    </row>
    <row r="69" spans="1:85">
      <c r="A69" s="27">
        <v>27</v>
      </c>
      <c r="B69" s="38"/>
      <c r="C69" s="42">
        <v>41697</v>
      </c>
      <c r="D69" s="29"/>
      <c r="E69" s="9"/>
      <c r="F69" s="4"/>
      <c r="G69" s="4"/>
      <c r="H69" s="4"/>
      <c r="I69" s="5"/>
      <c r="J69" s="4"/>
      <c r="K69" s="4"/>
      <c r="L69" s="4"/>
      <c r="M69" s="4"/>
      <c r="N69" s="4"/>
      <c r="O69" s="4"/>
      <c r="P69" s="4"/>
      <c r="Q69" s="52">
        <f t="shared" si="3"/>
        <v>0</v>
      </c>
      <c r="R69" s="6"/>
      <c r="S69" s="6"/>
      <c r="T69" s="7"/>
      <c r="U69" s="4"/>
      <c r="V69" s="53">
        <f t="shared" si="4"/>
        <v>0</v>
      </c>
      <c r="W69" s="8"/>
      <c r="X69" s="8"/>
      <c r="Y69" s="8"/>
      <c r="Z69" s="8"/>
      <c r="AA69" s="17"/>
      <c r="AB69" s="17"/>
      <c r="AC69" s="17"/>
      <c r="AD69" s="17"/>
      <c r="AE69" s="17"/>
      <c r="AF69" s="17"/>
      <c r="AG69" s="8"/>
      <c r="AH69" s="8"/>
      <c r="AI69" s="18"/>
      <c r="AJ69" s="15"/>
      <c r="AK69" s="8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33"/>
      <c r="BE69" s="8"/>
      <c r="BF69" s="16"/>
      <c r="BG69" s="34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35"/>
      <c r="CB69" s="35"/>
      <c r="CC69" s="36"/>
      <c r="CD69" s="16"/>
      <c r="CE69" s="37"/>
      <c r="CF69" s="17"/>
      <c r="CG69" s="16"/>
    </row>
    <row r="70" spans="1:85">
      <c r="A70" s="27">
        <v>28</v>
      </c>
      <c r="B70" s="38"/>
      <c r="C70" s="42">
        <v>41698</v>
      </c>
      <c r="D70" s="29"/>
      <c r="E70" s="9"/>
      <c r="F70" s="4"/>
      <c r="G70" s="4"/>
      <c r="H70" s="4"/>
      <c r="I70" s="5"/>
      <c r="J70" s="4"/>
      <c r="K70" s="4"/>
      <c r="L70" s="4"/>
      <c r="M70" s="4"/>
      <c r="N70" s="4"/>
      <c r="O70" s="4"/>
      <c r="P70" s="4"/>
      <c r="Q70" s="52">
        <f t="shared" si="3"/>
        <v>0</v>
      </c>
      <c r="R70" s="6"/>
      <c r="S70" s="6"/>
      <c r="T70" s="7"/>
      <c r="U70" s="4"/>
      <c r="V70" s="53">
        <f t="shared" si="4"/>
        <v>0</v>
      </c>
      <c r="W70" s="8"/>
      <c r="X70" s="8"/>
      <c r="Y70" s="8"/>
      <c r="Z70" s="8"/>
      <c r="AA70" s="17"/>
      <c r="AB70" s="17"/>
      <c r="AC70" s="17"/>
      <c r="AD70" s="17"/>
      <c r="AE70" s="17"/>
      <c r="AF70" s="17"/>
      <c r="AG70" s="8"/>
      <c r="AH70" s="8"/>
      <c r="AI70" s="18"/>
      <c r="AJ70" s="15"/>
      <c r="AK70" s="8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33"/>
      <c r="BE70" s="8"/>
      <c r="BF70" s="16"/>
      <c r="BG70" s="34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35"/>
      <c r="CB70" s="35"/>
      <c r="CC70" s="36"/>
      <c r="CD70" s="16"/>
      <c r="CE70" s="37"/>
      <c r="CF70" s="17"/>
      <c r="CG70" s="16"/>
    </row>
    <row r="71" spans="1:85">
      <c r="A71" s="26">
        <v>29</v>
      </c>
      <c r="B71" s="38"/>
      <c r="C71" s="42">
        <v>41699</v>
      </c>
      <c r="D71" s="29"/>
      <c r="E71" s="9"/>
      <c r="F71" s="4"/>
      <c r="G71" s="4"/>
      <c r="H71" s="4"/>
      <c r="I71" s="5"/>
      <c r="J71" s="4"/>
      <c r="K71" s="4"/>
      <c r="L71" s="4"/>
      <c r="M71" s="4"/>
      <c r="N71" s="4"/>
      <c r="O71" s="4"/>
      <c r="P71" s="4"/>
      <c r="Q71" s="52">
        <f t="shared" si="3"/>
        <v>0</v>
      </c>
      <c r="R71" s="6"/>
      <c r="S71" s="6"/>
      <c r="T71" s="7"/>
      <c r="U71" s="4"/>
      <c r="V71" s="53">
        <f t="shared" si="4"/>
        <v>0</v>
      </c>
      <c r="W71" s="8"/>
      <c r="X71" s="8"/>
      <c r="Y71" s="8"/>
      <c r="Z71" s="8"/>
      <c r="AA71" s="17"/>
      <c r="AB71" s="17"/>
      <c r="AC71" s="17"/>
      <c r="AD71" s="17"/>
      <c r="AE71" s="17"/>
      <c r="AF71" s="17"/>
      <c r="AG71" s="8"/>
      <c r="AH71" s="8"/>
      <c r="AI71" s="18"/>
      <c r="AJ71" s="15"/>
      <c r="AK71" s="8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33"/>
      <c r="BE71" s="8"/>
      <c r="BF71" s="16"/>
      <c r="BG71" s="34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35"/>
      <c r="CB71" s="35"/>
      <c r="CC71" s="36"/>
      <c r="CD71" s="16"/>
      <c r="CE71" s="37"/>
      <c r="CF71" s="17"/>
      <c r="CG71" s="16"/>
    </row>
    <row r="72" spans="1:85">
      <c r="A72" s="27">
        <v>30</v>
      </c>
      <c r="B72" s="38"/>
      <c r="C72" s="42">
        <v>41700</v>
      </c>
      <c r="D72" s="29"/>
      <c r="E72" s="9"/>
      <c r="F72" s="4"/>
      <c r="G72" s="4"/>
      <c r="H72" s="4"/>
      <c r="I72" s="5"/>
      <c r="J72" s="4"/>
      <c r="K72" s="4"/>
      <c r="L72" s="4"/>
      <c r="M72" s="4"/>
      <c r="N72" s="4"/>
      <c r="O72" s="4"/>
      <c r="P72" s="4"/>
      <c r="Q72" s="52">
        <f t="shared" si="3"/>
        <v>0</v>
      </c>
      <c r="R72" s="6"/>
      <c r="S72" s="6"/>
      <c r="T72" s="7"/>
      <c r="U72" s="4"/>
      <c r="V72" s="53">
        <f t="shared" si="4"/>
        <v>0</v>
      </c>
      <c r="W72" s="8"/>
      <c r="X72" s="8"/>
      <c r="Y72" s="8"/>
      <c r="Z72" s="8"/>
      <c r="AA72" s="17"/>
      <c r="AB72" s="17"/>
      <c r="AC72" s="17"/>
      <c r="AD72" s="17"/>
      <c r="AE72" s="17"/>
      <c r="AF72" s="17"/>
      <c r="AG72" s="8"/>
      <c r="AH72" s="8"/>
      <c r="AI72" s="18"/>
      <c r="AJ72" s="15"/>
      <c r="AK72" s="8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33"/>
      <c r="BE72" s="8"/>
      <c r="BF72" s="16"/>
      <c r="BG72" s="34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35"/>
      <c r="CB72" s="35"/>
      <c r="CC72" s="36"/>
      <c r="CD72" s="16"/>
      <c r="CE72" s="37"/>
      <c r="CF72" s="17"/>
      <c r="CG72" s="16"/>
    </row>
    <row r="73" spans="1:85" ht="16.5" thickBot="1">
      <c r="A73" s="28">
        <v>31</v>
      </c>
      <c r="B73" s="39"/>
      <c r="C73" s="42">
        <v>41701</v>
      </c>
      <c r="D73" s="30">
        <v>1</v>
      </c>
      <c r="E73" s="21"/>
      <c r="F73" s="22"/>
      <c r="G73" s="22"/>
      <c r="H73" s="22"/>
      <c r="I73" s="23"/>
      <c r="J73" s="22"/>
      <c r="K73" s="22"/>
      <c r="L73" s="22"/>
      <c r="M73" s="22"/>
      <c r="N73" s="22"/>
      <c r="O73" s="22"/>
      <c r="P73" s="22"/>
      <c r="Q73" s="52">
        <f t="shared" si="3"/>
        <v>1</v>
      </c>
      <c r="R73" s="24"/>
      <c r="S73" s="24"/>
      <c r="T73" s="25"/>
      <c r="U73" s="22"/>
      <c r="V73" s="53">
        <f t="shared" si="4"/>
        <v>1</v>
      </c>
      <c r="W73" s="8"/>
      <c r="X73" s="8"/>
      <c r="Y73" s="8"/>
      <c r="Z73" s="8"/>
      <c r="AA73" s="17"/>
      <c r="AB73" s="17"/>
      <c r="AC73" s="17"/>
      <c r="AD73" s="17"/>
      <c r="AE73" s="17"/>
      <c r="AF73" s="17"/>
      <c r="AG73" s="8"/>
      <c r="AH73" s="8"/>
      <c r="AI73" s="18"/>
      <c r="AJ73" s="15"/>
      <c r="AK73" s="8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33"/>
      <c r="BE73" s="8"/>
      <c r="BF73" s="16"/>
      <c r="BG73" s="34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35"/>
      <c r="CB73" s="35"/>
      <c r="CC73" s="36"/>
      <c r="CD73" s="16"/>
      <c r="CE73" s="37"/>
      <c r="CF73" s="17"/>
      <c r="CG73" s="16"/>
    </row>
    <row r="74" spans="1:85" s="55" customFormat="1" ht="17.25" customHeight="1" thickBot="1">
      <c r="A74" s="61" t="s">
        <v>23</v>
      </c>
      <c r="B74" s="62"/>
      <c r="C74" s="44"/>
      <c r="D74" s="54">
        <f t="shared" ref="D74:V74" si="5">SUM(D43:D73)</f>
        <v>2</v>
      </c>
      <c r="E74" s="54">
        <f t="shared" si="5"/>
        <v>0</v>
      </c>
      <c r="F74" s="54">
        <f t="shared" si="5"/>
        <v>0</v>
      </c>
      <c r="G74" s="54">
        <f t="shared" si="5"/>
        <v>0</v>
      </c>
      <c r="H74" s="54">
        <f t="shared" si="5"/>
        <v>0</v>
      </c>
      <c r="I74" s="54">
        <f t="shared" si="5"/>
        <v>0</v>
      </c>
      <c r="J74" s="54">
        <f t="shared" si="5"/>
        <v>0</v>
      </c>
      <c r="K74" s="54">
        <f t="shared" si="5"/>
        <v>0</v>
      </c>
      <c r="L74" s="54">
        <f t="shared" si="5"/>
        <v>0</v>
      </c>
      <c r="M74" s="54">
        <f t="shared" si="5"/>
        <v>0</v>
      </c>
      <c r="N74" s="54">
        <f t="shared" si="5"/>
        <v>0</v>
      </c>
      <c r="O74" s="54">
        <f t="shared" si="5"/>
        <v>0</v>
      </c>
      <c r="P74" s="54">
        <f t="shared" si="5"/>
        <v>2</v>
      </c>
      <c r="Q74" s="56">
        <f t="shared" si="5"/>
        <v>4</v>
      </c>
      <c r="R74" s="56">
        <f t="shared" si="5"/>
        <v>0</v>
      </c>
      <c r="S74" s="56">
        <f t="shared" si="5"/>
        <v>0</v>
      </c>
      <c r="T74" s="56">
        <f t="shared" si="5"/>
        <v>0</v>
      </c>
      <c r="U74" s="56">
        <f t="shared" si="5"/>
        <v>0</v>
      </c>
      <c r="V74" s="57">
        <f t="shared" si="5"/>
        <v>4</v>
      </c>
    </row>
  </sheetData>
  <mergeCells count="4">
    <mergeCell ref="A74:B74"/>
    <mergeCell ref="E40:N40"/>
    <mergeCell ref="A36:B36"/>
    <mergeCell ref="E2:N2"/>
  </mergeCells>
  <phoneticPr fontId="28" type="noConversion"/>
  <dataValidations count="1">
    <dataValidation type="custom" allowBlank="1" showInputMessage="1" showErrorMessage="1" sqref="A4:A35 A42:A73">
      <formula1>COUNTIF(A:A,A4)&lt;2</formula1>
    </dataValidation>
  </dataValidations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منه</vt:lpstr>
      <vt:lpstr>الجملة </vt:lpstr>
    </vt:vector>
  </TitlesOfParts>
  <Company>sama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raya 2013</dc:creator>
  <cp:lastModifiedBy>ibm</cp:lastModifiedBy>
  <cp:lastPrinted>2013-12-17T06:52:17Z</cp:lastPrinted>
  <dcterms:created xsi:type="dcterms:W3CDTF">2013-06-14T16:54:20Z</dcterms:created>
  <dcterms:modified xsi:type="dcterms:W3CDTF">2014-01-07T15:00:42Z</dcterms:modified>
</cp:coreProperties>
</file>